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2"/>
  <workbookPr hidePivotFieldList="1" defaultThemeVersion="166925"/>
  <mc:AlternateContent xmlns:mc="http://schemas.openxmlformats.org/markup-compatibility/2006">
    <mc:Choice Requires="x15">
      <x15ac:absPath xmlns:x15ac="http://schemas.microsoft.com/office/spreadsheetml/2010/11/ac" url="C:\Users\secrerisacsj\Downloads\Matrices de riesgos 2025 ok\Misionales\"/>
    </mc:Choice>
  </mc:AlternateContent>
  <xr:revisionPtr revIDLastSave="0" documentId="8_{E54C8166-4CD8-4FCD-9FDF-7BCB3B47FD09}" xr6:coauthVersionLast="47" xr6:coauthVersionMax="47" xr10:uidLastSave="{00000000-0000-0000-0000-000000000000}"/>
  <bookViews>
    <workbookView xWindow="0" yWindow="0" windowWidth="28800" windowHeight="11025" tabRatio="898" firstSheet="11" activeTab="11" xr2:uid="{00000000-000D-0000-FFFF-FFFF00000000}"/>
  </bookViews>
  <sheets>
    <sheet name="1- Presentacion " sheetId="10" r:id="rId1"/>
    <sheet name="Conceptos 37001" sheetId="33" r:id="rId2"/>
    <sheet name="Análisis de Contexto " sheetId="41" r:id="rId3"/>
    <sheet name="Estrategias" sheetId="42" r:id="rId4"/>
    <sheet name="4- Instructivo Riesgos " sheetId="3" r:id="rId5"/>
    <sheet name="5-. Identificación de Riesgos" sheetId="27" r:id="rId6"/>
    <sheet name="6. Valoración Controles" sheetId="28" r:id="rId7"/>
    <sheet name="7. Mapa Final" sheetId="29" r:id="rId8"/>
    <sheet name="8- Politicas de admiistracion " sheetId="5" r:id="rId9"/>
    <sheet name="9- Matriz de Calor " sheetId="21" r:id="rId10"/>
    <sheet name="Seguimiento I Trimestre" sheetId="18" r:id="rId11"/>
    <sheet name="Seguimiento II Trimestre" sheetId="43" r:id="rId12"/>
  </sheets>
  <externalReferences>
    <externalReference r:id="rId13"/>
    <externalReference r:id="rId14"/>
    <externalReference r:id="rId15"/>
    <externalReference r:id="rId16"/>
  </externalReferences>
  <definedNames>
    <definedName name="_xlnm.Print_Area" localSheetId="5">'5-. Identificación de Riesgos'!$A$1:$N$19</definedName>
    <definedName name="_xlnm.Print_Area" localSheetId="6">'6. Valoración Controles'!$A$1:$V$19</definedName>
    <definedName name="_xlnm.Print_Area" localSheetId="7">'7. Mapa Final'!$A$1:$N$19</definedName>
    <definedName name="_xlnm.Print_Area" localSheetId="2">'Análisis de Contexto '!$A$1:$F$91</definedName>
    <definedName name="_xlnm.Print_Area" localSheetId="3">Estrategias!$A$1:$G$13</definedName>
    <definedName name="Data">'[1]Tabla de Valoración'!$I$2:$L$5</definedName>
    <definedName name="Diseño">'[1]Tabla de Valoración'!$I$2:$I$5</definedName>
    <definedName name="Ejecución">'[1]Tabla de Valoración'!$I$2:$L$2</definedName>
    <definedName name="GEST" localSheetId="2">[2]GESTION!#REF!</definedName>
    <definedName name="GEST" localSheetId="3">[2]GESTION!#REF!</definedName>
    <definedName name="GEST">[3]GESTION!#REF!</definedName>
    <definedName name="INV" localSheetId="2">[2]INVERSION!#REF!</definedName>
    <definedName name="INV" localSheetId="3">[2]INVERSION!#REF!</definedName>
    <definedName name="INV">[3]INVERSION!#REF!</definedName>
    <definedName name="INV_GEST" localSheetId="2">#REF!</definedName>
    <definedName name="INV_GEST" localSheetId="3">#REF!</definedName>
    <definedName name="INV_GEST">#REF!</definedName>
    <definedName name="Posibilidad">[4]Hoja2!$H$3:$H$7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9" i="43" l="1"/>
  <c r="E49" i="43"/>
  <c r="D49" i="43"/>
  <c r="C49" i="43"/>
  <c r="B49" i="43"/>
  <c r="A49" i="43"/>
  <c r="F39" i="43"/>
  <c r="E39" i="43"/>
  <c r="D39" i="43"/>
  <c r="C39" i="43"/>
  <c r="B39" i="43"/>
  <c r="A39" i="43"/>
  <c r="F29" i="43"/>
  <c r="E29" i="43"/>
  <c r="D29" i="43"/>
  <c r="C29" i="43"/>
  <c r="B29" i="43"/>
  <c r="A29" i="43"/>
  <c r="F19" i="43"/>
  <c r="E19" i="43"/>
  <c r="D19" i="43"/>
  <c r="C19" i="43"/>
  <c r="B19" i="43"/>
  <c r="A19" i="43"/>
  <c r="F9" i="43"/>
  <c r="E9" i="43"/>
  <c r="D9" i="43"/>
  <c r="C9" i="43"/>
  <c r="B9" i="43"/>
  <c r="A9" i="43"/>
  <c r="F19" i="18"/>
  <c r="L50" i="29"/>
  <c r="L40" i="29"/>
  <c r="L30" i="29"/>
  <c r="L20" i="29"/>
  <c r="A50" i="29"/>
  <c r="A49" i="18" s="1"/>
  <c r="B50" i="29"/>
  <c r="B49" i="18" s="1"/>
  <c r="C50" i="29"/>
  <c r="C49" i="18" s="1"/>
  <c r="A40" i="29"/>
  <c r="A39" i="18" s="1"/>
  <c r="B40" i="29"/>
  <c r="B39" i="18" s="1"/>
  <c r="C40" i="29"/>
  <c r="C39" i="18" s="1"/>
  <c r="A30" i="29"/>
  <c r="A29" i="18" s="1"/>
  <c r="B30" i="29"/>
  <c r="B29" i="18" s="1"/>
  <c r="C30" i="29"/>
  <c r="C29" i="18" s="1"/>
  <c r="A20" i="29"/>
  <c r="A19" i="18" s="1"/>
  <c r="B20" i="29"/>
  <c r="B19" i="18" s="1"/>
  <c r="C20" i="29"/>
  <c r="C19" i="18" s="1"/>
  <c r="C40" i="28"/>
  <c r="L20" i="28"/>
  <c r="R20" i="28"/>
  <c r="L21" i="28"/>
  <c r="R21" i="28"/>
  <c r="L22" i="28"/>
  <c r="R22" i="28"/>
  <c r="L23" i="28"/>
  <c r="R23" i="28"/>
  <c r="L24" i="28"/>
  <c r="L25" i="28"/>
  <c r="L26" i="28"/>
  <c r="L27" i="28"/>
  <c r="L28" i="28"/>
  <c r="L29" i="28"/>
  <c r="L30" i="28"/>
  <c r="R30" i="28"/>
  <c r="L31" i="28"/>
  <c r="R31" i="28"/>
  <c r="L32" i="28"/>
  <c r="R32" i="28"/>
  <c r="L33" i="28"/>
  <c r="R33" i="28"/>
  <c r="L34" i="28"/>
  <c r="L35" i="28"/>
  <c r="L36" i="28"/>
  <c r="L37" i="28"/>
  <c r="L38" i="28"/>
  <c r="L39" i="28"/>
  <c r="L40" i="28"/>
  <c r="R40" i="28"/>
  <c r="L41" i="28"/>
  <c r="R41" i="28"/>
  <c r="L42" i="28"/>
  <c r="R42" i="28"/>
  <c r="L43" i="28"/>
  <c r="R43" i="28"/>
  <c r="L44" i="28"/>
  <c r="L45" i="28"/>
  <c r="L46" i="28"/>
  <c r="L47" i="28"/>
  <c r="L48" i="28"/>
  <c r="L49" i="28"/>
  <c r="L50" i="28"/>
  <c r="R50" i="28"/>
  <c r="L51" i="28"/>
  <c r="R51" i="28"/>
  <c r="L52" i="28"/>
  <c r="R52" i="28"/>
  <c r="L53" i="28"/>
  <c r="R53" i="28"/>
  <c r="L54" i="28"/>
  <c r="L55" i="28"/>
  <c r="L56" i="28"/>
  <c r="L57" i="28"/>
  <c r="L58" i="28"/>
  <c r="L59" i="28"/>
  <c r="J20" i="28"/>
  <c r="J21" i="28"/>
  <c r="J30" i="28"/>
  <c r="J31" i="28"/>
  <c r="J32" i="28"/>
  <c r="J40" i="28"/>
  <c r="J41" i="28"/>
  <c r="J42" i="28"/>
  <c r="J43" i="28"/>
  <c r="J50" i="28"/>
  <c r="J51" i="28"/>
  <c r="J10" i="28"/>
  <c r="J11" i="28"/>
  <c r="J12" i="28"/>
  <c r="C41" i="28"/>
  <c r="C42" i="28"/>
  <c r="C43" i="28"/>
  <c r="C44" i="28"/>
  <c r="C45" i="28"/>
  <c r="C46" i="28"/>
  <c r="C47" i="28"/>
  <c r="C48" i="28"/>
  <c r="C49" i="28"/>
  <c r="C50" i="28"/>
  <c r="C51" i="28"/>
  <c r="C52" i="28"/>
  <c r="C53" i="28"/>
  <c r="C54" i="28"/>
  <c r="C55" i="28"/>
  <c r="C56" i="28"/>
  <c r="C57" i="28"/>
  <c r="C58" i="28"/>
  <c r="C59" i="28"/>
  <c r="C30" i="28"/>
  <c r="C31" i="28"/>
  <c r="C32" i="28"/>
  <c r="C20" i="28"/>
  <c r="C21" i="28"/>
  <c r="A50" i="28"/>
  <c r="B50" i="28"/>
  <c r="A40" i="28"/>
  <c r="B40" i="28"/>
  <c r="A30" i="28"/>
  <c r="B30" i="28"/>
  <c r="A20" i="28"/>
  <c r="B20" i="28"/>
  <c r="K40" i="28" l="1"/>
  <c r="S50" i="28"/>
  <c r="K50" i="28"/>
  <c r="L29" i="27"/>
  <c r="K29" i="27" s="1"/>
  <c r="L28" i="27"/>
  <c r="K28" i="27" s="1"/>
  <c r="K27" i="27"/>
  <c r="K26" i="27"/>
  <c r="K25" i="27"/>
  <c r="K24" i="27"/>
  <c r="L23" i="27"/>
  <c r="K23" i="27" s="1"/>
  <c r="L22" i="27"/>
  <c r="K22" i="27" s="1"/>
  <c r="L21" i="27"/>
  <c r="K21" i="27" s="1"/>
  <c r="L20" i="27"/>
  <c r="K20" i="27" s="1"/>
  <c r="G20" i="27"/>
  <c r="H20" i="27" s="1"/>
  <c r="F20" i="29" s="1"/>
  <c r="M20" i="27" l="1"/>
  <c r="C11" i="28"/>
  <c r="C12" i="28"/>
  <c r="L11" i="27"/>
  <c r="L12" i="27"/>
  <c r="L13" i="27"/>
  <c r="K13" i="27" s="1"/>
  <c r="O20" i="27" l="1"/>
  <c r="G20" i="29"/>
  <c r="N20" i="27"/>
  <c r="H20" i="29" s="1"/>
  <c r="G50" i="27"/>
  <c r="H50" i="27" s="1"/>
  <c r="L50" i="27"/>
  <c r="L51" i="27"/>
  <c r="K51" i="27" s="1"/>
  <c r="K52" i="27"/>
  <c r="L53" i="27"/>
  <c r="K53" i="27" s="1"/>
  <c r="K54" i="27"/>
  <c r="L55" i="27"/>
  <c r="K55" i="27" s="1"/>
  <c r="K56" i="27"/>
  <c r="K57" i="27"/>
  <c r="K58" i="27"/>
  <c r="K59" i="27"/>
  <c r="F50" i="29" l="1"/>
  <c r="T50" i="28"/>
  <c r="M50" i="27"/>
  <c r="K50" i="27"/>
  <c r="L31" i="27"/>
  <c r="L32" i="27"/>
  <c r="L33" i="27"/>
  <c r="L34" i="27"/>
  <c r="L35" i="27"/>
  <c r="L36" i="27"/>
  <c r="L37" i="27"/>
  <c r="L38" i="27"/>
  <c r="L39" i="27"/>
  <c r="L40" i="27"/>
  <c r="L41" i="27"/>
  <c r="L30" i="27"/>
  <c r="L19" i="27"/>
  <c r="G50" i="29" l="1"/>
  <c r="U50" i="28"/>
  <c r="K50" i="29" s="1"/>
  <c r="E49" i="18" s="1"/>
  <c r="V50" i="28"/>
  <c r="M50" i="29" s="1"/>
  <c r="F49" i="18" s="1"/>
  <c r="J50" i="29"/>
  <c r="D49" i="18" s="1"/>
  <c r="N50" i="27"/>
  <c r="H50" i="29" s="1"/>
  <c r="S40" i="28" l="1"/>
  <c r="D59" i="29" l="1"/>
  <c r="D58" i="29"/>
  <c r="D57" i="29"/>
  <c r="D56" i="29"/>
  <c r="D55" i="29"/>
  <c r="D54" i="29"/>
  <c r="D53" i="29"/>
  <c r="D52" i="29"/>
  <c r="D51" i="29"/>
  <c r="D50" i="29"/>
  <c r="D49" i="29"/>
  <c r="D48" i="29"/>
  <c r="D47" i="29"/>
  <c r="D46" i="29"/>
  <c r="D45" i="29"/>
  <c r="D44" i="29"/>
  <c r="D43" i="29"/>
  <c r="D42" i="29"/>
  <c r="D41" i="29"/>
  <c r="D40" i="29"/>
  <c r="E39" i="29"/>
  <c r="E38" i="29"/>
  <c r="E37" i="29"/>
  <c r="E36" i="29"/>
  <c r="E35" i="29"/>
  <c r="E34" i="29"/>
  <c r="E33" i="29"/>
  <c r="E32" i="29"/>
  <c r="E31" i="29"/>
  <c r="E30" i="29"/>
  <c r="I50" i="29" l="1"/>
  <c r="E50" i="29"/>
  <c r="R13" i="28" l="1"/>
  <c r="R12" i="28"/>
  <c r="R11" i="28"/>
  <c r="E40" i="29" l="1"/>
  <c r="G30" i="27" l="1"/>
  <c r="H30" i="27" s="1"/>
  <c r="F30" i="29" s="1"/>
  <c r="K35" i="27"/>
  <c r="K33" i="27"/>
  <c r="K31" i="27"/>
  <c r="S20" i="28"/>
  <c r="U20" i="28" s="1"/>
  <c r="K20" i="29" s="1"/>
  <c r="E19" i="18" s="1"/>
  <c r="S30" i="28"/>
  <c r="G40" i="27"/>
  <c r="H40" i="27" s="1"/>
  <c r="I40" i="29"/>
  <c r="K40" i="27"/>
  <c r="E29" i="29"/>
  <c r="E28" i="29"/>
  <c r="E27" i="29"/>
  <c r="E26" i="29"/>
  <c r="E25" i="29"/>
  <c r="E24" i="29"/>
  <c r="E23" i="29"/>
  <c r="E22" i="29"/>
  <c r="E21" i="29"/>
  <c r="E20" i="29"/>
  <c r="K32" i="27"/>
  <c r="K34" i="27"/>
  <c r="K36" i="27"/>
  <c r="K37" i="27"/>
  <c r="K38" i="27"/>
  <c r="K39" i="27"/>
  <c r="K49" i="27"/>
  <c r="K48" i="27"/>
  <c r="K47" i="27"/>
  <c r="K46" i="27"/>
  <c r="L45" i="27"/>
  <c r="K45" i="27" s="1"/>
  <c r="K44" i="27"/>
  <c r="L43" i="27"/>
  <c r="K43" i="27" s="1"/>
  <c r="K42" i="27"/>
  <c r="K41" i="27"/>
  <c r="L14" i="28"/>
  <c r="L15" i="28"/>
  <c r="L16" i="28"/>
  <c r="L17" i="28"/>
  <c r="L18" i="28"/>
  <c r="L19" i="28"/>
  <c r="L13" i="28"/>
  <c r="L11" i="28"/>
  <c r="G10" i="27"/>
  <c r="H10" i="27" s="1"/>
  <c r="K15" i="27"/>
  <c r="K14" i="27"/>
  <c r="K16" i="27"/>
  <c r="K17" i="27"/>
  <c r="K19" i="27"/>
  <c r="K11" i="27"/>
  <c r="A10" i="28"/>
  <c r="B10" i="28"/>
  <c r="I33" i="5" a="1"/>
  <c r="I33" i="5" s="1"/>
  <c r="I27" i="5" a="1"/>
  <c r="I27" i="5" s="1"/>
  <c r="C10" i="29"/>
  <c r="L12" i="28"/>
  <c r="L10" i="28"/>
  <c r="C10" i="28"/>
  <c r="K12" i="27"/>
  <c r="L18" i="27"/>
  <c r="K18" i="27" s="1"/>
  <c r="L10" i="27"/>
  <c r="K10" i="27" s="1"/>
  <c r="I21" i="5"/>
  <c r="I22" i="5"/>
  <c r="E11" i="29"/>
  <c r="E12" i="29"/>
  <c r="E13" i="29"/>
  <c r="E14" i="29"/>
  <c r="E15" i="29"/>
  <c r="E16" i="29"/>
  <c r="E17" i="29"/>
  <c r="E18" i="29"/>
  <c r="E19" i="29"/>
  <c r="R10" i="28"/>
  <c r="S10" i="28" s="1"/>
  <c r="E10" i="29"/>
  <c r="B10" i="29"/>
  <c r="A10" i="29"/>
  <c r="L10" i="29"/>
  <c r="F40" i="29" l="1"/>
  <c r="T40" i="28"/>
  <c r="K30" i="28"/>
  <c r="T30" i="28" s="1"/>
  <c r="M30" i="27"/>
  <c r="K10" i="28"/>
  <c r="T10" i="28" s="1"/>
  <c r="K20" i="28"/>
  <c r="T20" i="28" s="1"/>
  <c r="A9" i="18"/>
  <c r="M40" i="27"/>
  <c r="B9" i="18"/>
  <c r="M10" i="27"/>
  <c r="N10" i="27" s="1"/>
  <c r="H10" i="29" s="1"/>
  <c r="F10" i="29"/>
  <c r="K30" i="27"/>
  <c r="C9" i="18"/>
  <c r="O40" i="27" l="1"/>
  <c r="G40" i="29"/>
  <c r="U40" i="28"/>
  <c r="K40" i="29" s="1"/>
  <c r="E39" i="18" s="1"/>
  <c r="V20" i="28"/>
  <c r="M20" i="29" s="1"/>
  <c r="J20" i="29"/>
  <c r="D19" i="18" s="1"/>
  <c r="G30" i="29"/>
  <c r="U30" i="28"/>
  <c r="K30" i="29" s="1"/>
  <c r="E29" i="18" s="1"/>
  <c r="V30" i="28"/>
  <c r="M30" i="29" s="1"/>
  <c r="F29" i="18" s="1"/>
  <c r="J30" i="29"/>
  <c r="D29" i="18" s="1"/>
  <c r="V40" i="28"/>
  <c r="M40" i="29" s="1"/>
  <c r="F39" i="18" s="1"/>
  <c r="J40" i="29"/>
  <c r="D39" i="18" s="1"/>
  <c r="N40" i="27"/>
  <c r="H40" i="29" s="1"/>
  <c r="O30" i="27"/>
  <c r="N30" i="27"/>
  <c r="H30" i="29" s="1"/>
  <c r="G10" i="29"/>
  <c r="U10" i="28"/>
  <c r="K10" i="29" s="1"/>
  <c r="O10" i="27"/>
  <c r="J10" i="29"/>
  <c r="E9" i="18" l="1"/>
  <c r="V10" i="28"/>
  <c r="M10" i="29" s="1"/>
  <c r="D9" i="18"/>
  <c r="F9" i="1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Secretaria CSJ Risaralda</author>
  </authors>
  <commentList>
    <comment ref="K9"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 ref="E10" authorId="1" shapeId="0" xr:uid="{0A70153E-86D9-4CA1-9847-737FDA338144}">
      <text>
        <r>
          <rPr>
            <b/>
            <sz val="9"/>
            <color indexed="81"/>
            <rFont val="Tahoma"/>
            <charset val="1"/>
          </rPr>
          <t>Secretaria CSJ Risaralda:</t>
        </r>
        <r>
          <rPr>
            <sz val="9"/>
            <color indexed="81"/>
            <rFont val="Tahoma"/>
            <charset val="1"/>
          </rPr>
          <t xml:space="preserve">
Cantidad de vigilancias judiciales tramitadas en la vigencia anterior</t>
        </r>
      </text>
    </comment>
    <comment ref="E20" authorId="1" shapeId="0" xr:uid="{B3342321-A3E7-49D8-8EB1-FB04B36FA352}">
      <text>
        <r>
          <rPr>
            <b/>
            <sz val="9"/>
            <color indexed="81"/>
            <rFont val="Tahoma"/>
            <charset val="1"/>
          </rPr>
          <t>Secretaria CSJ Risaralda:</t>
        </r>
        <r>
          <rPr>
            <sz val="9"/>
            <color indexed="81"/>
            <rFont val="Tahoma"/>
            <charset val="1"/>
          </rPr>
          <t xml:space="preserve">
Cantidad de vigilancias judiciales tramitadas en la vigencia anterior</t>
        </r>
      </text>
    </comment>
    <comment ref="E30" authorId="1" shapeId="0" xr:uid="{8592E59D-6633-4A5C-84AA-10C0F9832C0F}">
      <text>
        <r>
          <rPr>
            <b/>
            <sz val="9"/>
            <color indexed="81"/>
            <rFont val="Tahoma"/>
            <charset val="1"/>
          </rPr>
          <t>Secretaria CSJ Risaralda:</t>
        </r>
        <r>
          <rPr>
            <sz val="9"/>
            <color indexed="81"/>
            <rFont val="Tahoma"/>
            <charset val="1"/>
          </rPr>
          <t xml:space="preserve">
Cantidad de vigilancias judiciales tramitadas en la vigencia anterior</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<sst xmlns="http://schemas.openxmlformats.org/spreadsheetml/2006/main" count="765" uniqueCount="494">
  <si>
    <t xml:space="preserve"> MAPA DE RIESGOS SIGCMA</t>
  </si>
  <si>
    <t>DEPENDENCIA (Unidad misional del CSJ o Unidad de la DEAJ o Seccional o CSJ en caso de despachos judiciales certificados)</t>
  </si>
  <si>
    <t>CONSEJO SECCIONAL DE LA JUDICATURA DE RISARALDA</t>
  </si>
  <si>
    <t>PROCESO (indique el tipo de proceso si es Estratégico. Misional, Apoyo, Evaluación y Mejora y especifique el nombre del proceso)</t>
  </si>
  <si>
    <t>Misionales</t>
  </si>
  <si>
    <t>VIGILANCIAS JUDICIALES ADMINISTRATIVAS</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</si>
  <si>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</si>
  <si>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</si>
  <si>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</si>
  <si>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</si>
  <si>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</si>
  <si>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</si>
  <si>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</si>
  <si>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</si>
  <si>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</si>
  <si>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</si>
  <si>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</si>
  <si>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</si>
  <si>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</si>
  <si>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</si>
  <si>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</si>
  <si>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</si>
  <si>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</si>
  <si>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</si>
  <si>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</si>
  <si>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</si>
  <si>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</si>
  <si>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</si>
  <si>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</si>
  <si>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VIGILANCIAS JUDICIALES</t>
  </si>
  <si>
    <t xml:space="preserve">DEPENDENCIA ADMINISTRATIVA O JUDICIAL CERTIFICADA </t>
  </si>
  <si>
    <t>OBJETIVO DEL PROCESO</t>
  </si>
  <si>
    <t>MAPA DE PROCESOS CONSEJO SUPERIOR DE LA JUDICATURA</t>
  </si>
  <si>
    <t>PROCESOS DEPENDENCIA JUDICIALES CERTIFICADAS</t>
  </si>
  <si>
    <t>En construcción</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</si>
  <si>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</si>
  <si>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</si>
  <si>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</si>
  <si>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</si>
  <si>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</si>
  <si>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</si>
  <si>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</si>
  <si>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</si>
  <si>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</si>
  <si>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Normativa y Regulaciones Expedidas por el Gobierno Nacional o el Congreso de la Republica que afecten la administración de Justicia.</t>
  </si>
  <si>
    <t>ley 2213 de 2022</t>
  </si>
  <si>
    <t>Económicos y Financieros (disponibilidad de capital, liquidez, mercados financieros, desempleo, competencia)</t>
  </si>
  <si>
    <t>Presupuesto insuficiente asignado para la vigencia 2025 de la Rama Judicial</t>
  </si>
  <si>
    <t>Asignación anual de presupuestos de inversión y funcionamiento por parte del Gobierno Nacional.</t>
  </si>
  <si>
    <t>No contar con el PAC oportunamente para la ejecución de proyectos de inversión</t>
  </si>
  <si>
    <t>Proyecto de Ley 295 de 2020, sentencia C475 de 2022, asigna una partida del 3% del PIB para la Rama Judicial</t>
  </si>
  <si>
    <t>Asignación inoportuna y/o insuficiente de los recursos requeridos para el desarrollo de los proyectos.</t>
  </si>
  <si>
    <t>Recortes presupuestales de partidas inicialmente apropiadas.</t>
  </si>
  <si>
    <t>Decrecimiento de la economía para la vigencia 2025, generando disminución en la asignación de recurso e inflación.</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</si>
  <si>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</si>
  <si>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</si>
  <si>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</si>
  <si>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</si>
  <si>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Visibilización de la Administración de Justicia entre los actores no formales de la justicia (Grupos y minorías Indígenas, afrocolombianos, género)</t>
  </si>
  <si>
    <t>Interrupción del servicio público de Administrar Justicia por razones de orden público</t>
  </si>
  <si>
    <t xml:space="preserve">Limitaciones en la movilidad asociados a factores del orden público </t>
  </si>
  <si>
    <t>Aumento de la demanda de Justicia a causa de la problemática social y/u otros factores</t>
  </si>
  <si>
    <t>Amenazas a servidores judiciales en razón al ejercicio de sus funciones.</t>
  </si>
  <si>
    <t xml:space="preserve">Afectaciones a la infraestructura física de las sedes Judiciales y Administrativas </t>
  </si>
  <si>
    <t>Dificultad para atención a usuarios de servicio de justicia con limitación o condiciones especiales de movilidad y comunicación</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</si>
  <si>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</si>
  <si>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</si>
  <si>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</si>
  <si>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</si>
  <si>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</si>
  <si>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</si>
  <si>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</si>
  <si>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</si>
  <si>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Nuevas herramientas para trabajo colaborativo.</t>
  </si>
  <si>
    <t xml:space="preserve">Fallas en las herramientas tecnológicas. 
</t>
  </si>
  <si>
    <t>Legales y reglamentarios (estándares nacionales, internacionales, regulación)</t>
  </si>
  <si>
    <t>Normas expedidas que afecten el desarrollo de las etapas propias de los procesos</t>
  </si>
  <si>
    <t>Actualización del marco normativo que afecte de manera directa o indirecta la función pública de administrar justicia.</t>
  </si>
  <si>
    <t xml:space="preserve">
La implementación de regulaciones adicionales genera la demanda de capacitación para los empleados judiciales, incrementando así la amplitud de la formación ofrecida.</t>
  </si>
  <si>
    <t>Ambientales (emisiones y residuos, energía, catástrofes naturales, desarrollo sostenible)</t>
  </si>
  <si>
    <t>Fenómenos naturales (Inundación, quema de bosques, sismos, vendavales, epidemias y plagas)</t>
  </si>
  <si>
    <t>Normativa ambiental para el cuidado de los recursos</t>
  </si>
  <si>
    <t>Aumento de los impactos ambientales negativos por pandemias</t>
  </si>
  <si>
    <t>Cumplimiento de la normativa ambiental legal vigente que le permite a la Rama Judicial, desarrollar un compromiso con la responsabilidad social y ambiental; como adoptar prácticas más eficientes en el uso de recursos naturales, energía y materias primas.</t>
  </si>
  <si>
    <t>Emergencias ambientales externas que impacten directamente las instalaciones de la entidad</t>
  </si>
  <si>
    <t xml:space="preserve">CONTEXTO INTERNO </t>
  </si>
  <si>
    <t xml:space="preserve">DEBILIDADES  (Factores específicos)  </t>
  </si>
  <si>
    <t>FORTALEZAS(Factores específicos)</t>
  </si>
  <si>
    <t>Estratégicos (direccionamiento estratégico, planeación institucional, liderazgo, trabajo en equipo)</t>
  </si>
  <si>
    <t>Inoportunidad en la elaboración del plan de acción, matriz de riesgos y demás instrumentos del SIGCMA, con su seguimiento correspondiente en los periodos establecidos, conforme a los lineamientos emitidos desde el despacho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</si>
  <si>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</si>
  <si>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</si>
  <si>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</si>
  <si>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Trabajo en equipo</t>
  </si>
  <si>
    <t>Definición de roles y responsabilidades de los líderes de proceso para el funcionamiento del SIGCMA</t>
  </si>
  <si>
    <t>Contar con la Norma Técnica de Calidad Actualizada NTC 6256:2021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</si>
  <si>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</si>
  <si>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</si>
  <si>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</si>
  <si>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</si>
  <si>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</si>
  <si>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</si>
  <si>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</si>
  <si>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</si>
  <si>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Asignación de recursos para actividades específicas para el proceso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</si>
  <si>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</si>
  <si>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</si>
  <si>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</si>
  <si>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</si>
  <si>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Desarrollo y fortalecimiento de competencias de los servidores judiciales en modelos de gestión</t>
  </si>
  <si>
    <t>Extensión en los horarios laborales de trabajo en casa y presencial, que afecta el bienestar físico, mental y emocional en los servidores judiciales y su entorno familiar</t>
  </si>
  <si>
    <t>Mejor prestación del servicio de administración de justicia debido a la implementación de buenas practicas en bioseguridad definidos por la Rama Judicial</t>
  </si>
  <si>
    <t xml:space="preserve">Carencia o desactualización de manuales de funciones y procedimientos para los servidores Judiciales </t>
  </si>
  <si>
    <t>Fortalecimiento de los concursos de méritos para ingreso de la Rama Judicial</t>
  </si>
  <si>
    <t>Debilidad en los procesos de inducción y reinducción de los servidores judiciales</t>
  </si>
  <si>
    <t>Programación de actividades para el fortalecimiento de las competencias.</t>
  </si>
  <si>
    <t>Debilidad para el fortalecimiento de competencias propias en el desarrollo de las actividades asignadas</t>
  </si>
  <si>
    <t>Capacitación en habilidades emocionales y organización del trabajo con apoyo en la ARL.</t>
  </si>
  <si>
    <t>Insuficiencia de recurso humano y necesario para responder a la demanda de Justicia</t>
  </si>
  <si>
    <t>Incremento de los servidores Judiciales en carrera</t>
  </si>
  <si>
    <t>Insuficiencia de personal para realizar las capacitaciones en la seccional</t>
  </si>
  <si>
    <t>El desarrollo de competencia a través de procesos de sensibilización, capacitación y formación en modelo de gestión para el desarrollo de competencias de los servidores judiciales.</t>
  </si>
  <si>
    <t xml:space="preserve">Incremento de la planta de personal de la Rama Judicial Seccional Risaralda en 74 servidores a partir del año 2025, lo equivale aproximadamente al 10% de la planta. 
</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</si>
  <si>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</si>
  <si>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 </t>
  </si>
  <si>
    <t>Actualización de la plataforma estratégica para responder a los cambios normativos y legales</t>
  </si>
  <si>
    <t>Falta de tiempo para acceder a la formación de interés, tales como: sensibilizaciones, cursos, talleres, capacitaciones, diplomados, entre otros</t>
  </si>
  <si>
    <t xml:space="preserve">Aplicabilidad de la Gestión del conocimiento generada por las experiencias de los servidores judiciales documentada en instructivos y guías
</t>
  </si>
  <si>
    <t xml:space="preserve">El proceso de Gestión de la formación judicial se desarrolla conforme a lo establecido en la Ley.
</t>
  </si>
  <si>
    <t>El proceso se encuentra centralizado en su gran mayoría</t>
  </si>
  <si>
    <t>Difusión oportuna de las circulares de las convocatorias.</t>
  </si>
  <si>
    <t>Retroalimentación de la evaluación realizada a los proveedores y contratistas del producto o servicio entregado</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</si>
  <si>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</si>
  <si>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</si>
  <si>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</si>
  <si>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y de las buenas prácticas en los avances tecnológicos</t>
  </si>
  <si>
    <t xml:space="preserve">Capacitación para el uso de herramientas tecnológicas </t>
  </si>
  <si>
    <t>Limitación en formación en tecnologías de la información y la comunicación aplicadas al desarrollo de la gestión Judicial estableciendo las diferencias entre: transformación digital, digitalización, expediente digital y estrategias para la digitalización</t>
  </si>
  <si>
    <t xml:space="preserve">Recursos suficientes de equipos de computo, escáner, entre otros
</t>
  </si>
  <si>
    <t>Fallas de conectividad para la realización de las actividades propias del proceso.</t>
  </si>
  <si>
    <t>Renovación del parque tecnológico de la seccional</t>
  </si>
  <si>
    <t>Falencias en la articulación con los modelos gobernanza de Tecnologías de la Información (TI) en la entidad</t>
  </si>
  <si>
    <t>Carencia del software de gestión para el manejo integral de la información.</t>
  </si>
  <si>
    <t>Deficiencia en el mantenimiento de la pagina web de la Rama Judicial</t>
  </si>
  <si>
    <t xml:space="preserve">Documentación (actualización, coherencia, aplicabilidad) </t>
  </si>
  <si>
    <t>Debilidades en la apropiación y aplicación de tablas de retención documental</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</si>
  <si>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</si>
  <si>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</si>
  <si>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Se cuenta con herramientas para correspondencia como SIGOBius y correos electrónicos institucionales.</t>
  </si>
  <si>
    <t>Infraestructura física (suficiencia, comodidad)</t>
  </si>
  <si>
    <t>Los servidores judiciales cuentan con espacios físicos para realizar las actividades relacionadas con el proceso; buena iluminación, buena ventilación, seguridad, etc.</t>
  </si>
  <si>
    <t>Elementos de trabajo (papel, equipos, herramientas)</t>
  </si>
  <si>
    <t>Uso adecuado de los elementos de trabajo</t>
  </si>
  <si>
    <t>Comunicación Interna (canales utilizados y su efectividad, flujo de la información necesaria para el desarrollo de las actividades)</t>
  </si>
  <si>
    <t>Comunicación tardía por parte de la Escuela Judicial Rodrigo Lara Bonilla acerca de la oferta académica.</t>
  </si>
  <si>
    <t>Elaboración y seguimiento del Plan de Comunicaciones</t>
  </si>
  <si>
    <t>Inoportunidad en el reporte de asistencia a las capacitaciones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</si>
  <si>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</si>
  <si>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</si>
  <si>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</si>
  <si>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</si>
  <si>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</si>
  <si>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</si>
  <si>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La comunicación interna implementó los canales oficiales como el aplicativo SIGOBius, el correo electrónico institucional y herramientas tecnologías a través del office 365 para gestión propia del proceso.</t>
  </si>
  <si>
    <t>Ambientales</t>
  </si>
  <si>
    <t>Falta de apropiación del Plan de Gestión Ambiental que aplica para la Rama Judicial Acuerdo PSAA14-10160</t>
  </si>
  <si>
    <t>Disminución en el uso de papel, tóneres y demás elementos de oficina al implementar el uso de medios tecnológicos</t>
  </si>
  <si>
    <t>Deficiencias en la separación adecuada de residuos en la fuente </t>
  </si>
  <si>
    <t>Participación virtual y presencial es los espacios  de sensibilización ambiental, como el día y semana SIGCMA</t>
  </si>
  <si>
    <t>Implementación de buenas practicas tendientes a la protección del medio ambiente</t>
  </si>
  <si>
    <t>CÓDIGO
F-EVSG-10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</si>
  <si>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</si>
  <si>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</si>
  <si>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</si>
  <si>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</si>
  <si>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</si>
  <si>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</si>
  <si>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</si>
  <si>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</si>
  <si>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</si>
  <si>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</si>
  <si>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</si>
  <si>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</si>
  <si>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</si>
  <si>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</si>
  <si>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</si>
  <si>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</si>
  <si>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</si>
  <si>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</si>
  <si>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</si>
  <si>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</si>
  <si>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</si>
  <si>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</si>
  <si>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</si>
  <si>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</si>
  <si>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</si>
  <si>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</si>
  <si>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</si>
  <si>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</si>
  <si>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</si>
  <si>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</si>
  <si>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</si>
  <si>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</si>
  <si>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</si>
  <si>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</si>
  <si>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</si>
  <si>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</si>
  <si>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</si>
  <si>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</si>
  <si>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</si>
  <si>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</si>
  <si>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</si>
  <si>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</si>
  <si>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</si>
  <si>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</si>
  <si>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</si>
  <si>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</si>
  <si>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</si>
  <si>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</si>
  <si>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</si>
  <si>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</si>
  <si>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</si>
  <si>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</si>
  <si>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</si>
  <si>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</si>
  <si>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</si>
  <si>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</si>
  <si>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</si>
  <si>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</si>
  <si>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</si>
  <si>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</si>
  <si>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</si>
  <si>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</si>
  <si>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</si>
  <si>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</si>
  <si>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</si>
  <si>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</si>
  <si>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</si>
  <si>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</si>
  <si>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</si>
  <si>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</si>
  <si>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</si>
  <si>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</si>
  <si>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</si>
  <si>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</si>
  <si>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</si>
  <si>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</si>
  <si>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</si>
  <si>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</si>
  <si>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</si>
  <si>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</si>
  <si>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</si>
  <si>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</si>
  <si>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</si>
  <si>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</si>
  <si>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</si>
  <si>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</si>
  <si>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</si>
  <si>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</si>
  <si>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</si>
  <si>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</si>
  <si>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Vigilancias judiciales administrativas</t>
  </si>
  <si>
    <t>Objetivo:</t>
  </si>
  <si>
    <t>Alcance:</t>
  </si>
  <si>
    <t xml:space="preserve">Nivel Seccional </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</si>
  <si>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</si>
  <si>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</si>
  <si>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</si>
  <si>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</si>
  <si>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</si>
  <si>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</si>
  <si>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</si>
  <si>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</si>
  <si>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</si>
  <si>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</si>
  <si>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</si>
  <si>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</si>
  <si>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</si>
  <si>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</si>
  <si>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</si>
  <si>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</si>
  <si>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</si>
  <si>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</si>
  <si>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</si>
  <si>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Inadecuado trámite de la vigilancia judicial</t>
  </si>
  <si>
    <t>Posibilidad de no trámitar correctamente la vigilancia judicial allegada en alguna de sus etapas, ocasionando una inoportuna respuesta y solución a la parte interesada</t>
  </si>
  <si>
    <t>1. Desconocimiento del procedimiento por parte del servidor judicial encargado de trámitar las vigilancias judiciales</t>
  </si>
  <si>
    <t>Afectación de reputacion,imagén,  credibilidad, satisfacción de usuarios y PI</t>
  </si>
  <si>
    <t xml:space="preserve">De la entidad, seccional, despachos a nivel departamental </t>
  </si>
  <si>
    <t xml:space="preserve">2. Falta de información en la vigilancia judicial </t>
  </si>
  <si>
    <t>Incumplimiento de las metas establecidas</t>
  </si>
  <si>
    <t>Incumplimiento del 20% de los indicadores del proceso</t>
  </si>
  <si>
    <t>3. Carga laboral</t>
  </si>
  <si>
    <t>Interrupción o afectación en la prestación del servicio judicial</t>
  </si>
  <si>
    <t xml:space="preserve">Entre  0 a 48 horas habiles al año </t>
  </si>
  <si>
    <t>Inoportunidad en la respuesta a la vigilancia</t>
  </si>
  <si>
    <t>Emitir respuesta fuera del tiempo establecido en el acuerdo PSAA11-8716 del 06 de octubre del 2011, a las partes interesadas</t>
  </si>
  <si>
    <t>1. Carga laboral</t>
  </si>
  <si>
    <t>2. Indebida revisión de correspondencia</t>
  </si>
  <si>
    <t>Pérdida de información</t>
  </si>
  <si>
    <t>Extraviar la información que hace parte de la vigilancia judicial de manera física o digital</t>
  </si>
  <si>
    <t>1. Manejo inadecuado de la información</t>
  </si>
  <si>
    <t>2. Falta de software para el almacenamiento de la información digital</t>
  </si>
  <si>
    <t>3. Indebidos protocolos de seguridad informática</t>
  </si>
  <si>
    <t>Recibir dádivas o beneficios a nombre propio o de terceros para favorecer o desfavorecer la apertura de una vigilancia judicial</t>
  </si>
  <si>
    <t>Influir en la decisión de abrir o no abrir una vigilancia judicial para favorecimiento propio o de terceros</t>
  </si>
  <si>
    <t xml:space="preserve">1.Insuficientes programas de capacitación para la toma de conciencia debido al desconocimiento de la ley antisoborno (ISO 37001:2016), Plan Anticorrupción y  de los  valores y principios propios de la entidad.
</t>
  </si>
  <si>
    <t xml:space="preserve">De la entidad y sector justicia a nivel nacional </t>
  </si>
  <si>
    <t xml:space="preserve">2. Desconocimiento y no aplicación del Código de Ética y Buen Gobierno.    
</t>
  </si>
  <si>
    <t>3. Carencia de compromiso  y transparencia de los servidores judiciales</t>
  </si>
  <si>
    <t>4. Deficiencia de controles en el trámite de las vigilancias judiciales</t>
  </si>
  <si>
    <t>Ofrecer, prometer, entregar, aceptar o solicitar una ventaja indebida para no imponer acciones correctivas por mora judicial justificada</t>
  </si>
  <si>
    <t>Favorecimiento indebido a un servidor judicial a través de la influencia en el proceso judicial, para evitar acciones correctivas por una mora judicial justificada</t>
  </si>
  <si>
    <t>1. Falta de ética de los servidores públicos (Debilidades en principios y valores)</t>
  </si>
  <si>
    <t>2. Falta de controles en la supervisión de la imposición de acciones correctivas</t>
  </si>
  <si>
    <t xml:space="preserve">MATRIZ DE RIESGOS </t>
  </si>
  <si>
    <t>Modernización Judicial</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</si>
  <si>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</si>
  <si>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</si>
  <si>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</si>
  <si>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</si>
  <si>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</si>
  <si>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</si>
  <si>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</si>
  <si>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</si>
  <si>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</si>
  <si>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</si>
  <si>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</si>
  <si>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</si>
  <si>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</si>
  <si>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</si>
  <si>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</si>
  <si>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</si>
  <si>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</si>
  <si>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Al servidor judicial encargado de tramitar las vigilancias judiciales se le realiza una entrevista previa a su contratación, con el fin de conocer sus habilidades, conocimiento y desempeño en el manejo del proceso de vigilancias judiciales, cada que se va a realizar la contratación.
Igualmente la EJRLB oferta constantemente cursos académicos para el mejoramiento de las competencias de los servidores judiciales.
Como registro del control se tiene:
* CV del profesional contratado para la función
* Oferta académica de la EJRLB</t>
  </si>
  <si>
    <t>SI</t>
  </si>
  <si>
    <t>El servidor judicial encargado de realizar las vigilancias judiciales, revisa de manera exhaustiva los soportes allegados con cada una de estas, con el fin de recopilar toda la información necesaria para dar una trámite oportuno a la solicitud. Si por alguna razón hace falta algún documento o información relevante, el servidor judicial se encarga de solicitarla mediante oficio. Esta actividad se realiza cada que se detecta la información faltante. 
Como registro del control se tiene:
* Documentos de soporte de las vigilancias judiciales
* Oficios de solicitud de complementación de información
* Correo electrónico de trazabilidad</t>
  </si>
  <si>
    <t>El servidor judicial encargado de realizar las vigilancias judiciales, maneja un cuadro de control de seguimiento de las mismas, con el fin de establecer un cronograma de actividades que le permita desarrollar y dar respuesta oportuna a los requerimientos allegados en la vigilancia judicial.
Como registro del control se tiene:
* Cuadro de control</t>
  </si>
  <si>
    <t xml:space="preserve">El servidor judicial encargado de realizar las vigilancias judiciales, recopila toda la información de cada vigilancia judicial de manera organizada en expedientes y la carga al OneDrive . Durante la vigencia no se ha recibido correspondencia física, de ser así, el documento es recepcionado, escaneado y devuelto a la parte interesada. También se realiza una copia de seguridad en un dispositivo externo de manera trimestral.
Como registro del control se tiene:
* Expedientes de las vigilancias judiciales organizados
* OneDrive con la información
* Dispositivo externo </t>
  </si>
  <si>
    <t>El proceso cuenta con alcenamiento en OneDrive y en un dispositivo externo, manipulado únicamente por el servidor judicial encargado de las vigilancias. 
Como registro del control se tiene:
* OneDrive
* Dispositivo externo</t>
  </si>
  <si>
    <t>La información de las vigilancias judiciales es manipulada únicamente por el servidor judicial asignado al proceso, se cuenta con un cuadro de seguimiento,  las TRD y el protocolo para la gestión de documentos electrónicos, digitalización y conformación del expediente.
Como registro del control se tiene:
* TRD
* Protocolo para la gestión de documentos electrónicos, digitalización y conformación del expediente.
* Cuadro de seguimiento</t>
  </si>
  <si>
    <t>La EJRLB se encarga de capacitar a los Servidores Judiciales en temas concernientes a la Ley Antisoborno ISO 37001:2016, durante la vigencia. La capacitación se realizan de manera virtual por TEAMS. 
Durante la vigencia se encuentra publicado en la página de Rama Judicial del Consejo Seccional de la Judicatura el Plan Anticorrupción, el acuerdo PCSJA24-12145 1 de febrero de 2024 “Por medio del cual se adopta el Plan Anticorrupción y de Atención al Ciudadano para la Administración de Justicia 2024-2025”, la Matriz de Riesgos de corrupción 2025. Se realiza la divulgación de los mismos a través de redes sociales. Igualmente al momento de la vinculación con la Rama Judicial, el servidor debe diligenciar el COMPROMISO CON EL SISTEMA DE GESTIÓN ANTISOBORNO DE LA RAMA JUDICIAL NTC ISO 37001:2016, donde reconoce ser consciente de la importancia de mantener la integridad, la transparencia, la imparcialidad y la justicia en la Rama Judicial.
Para la vigencia 2025 está proyectada la ampliación de la certificación de la Ley antisoborno. 
Como registro del control se tiene:
* La grabación de las capacitaciones dictadas por Nivel Central en la plataforma YouTube (https://www.youtube.com/watch?v=EWIguAw1c8I)
* Los documentos publicados en el micrositio de la página de la Rama Judicial
* Formato: COMPROMISO CON EL SISTEMA DE GESTIÓN ANTISOBORNO DE LA RAMA JUDICIAL NTC ISO 37001:2016 / https://forms.office.com/Pages/ResponsePage.aspx?id=mLosYviA80GN9Y65mQFZi4BLcGBxt91JrVdIn9tTRp9UQzBWRE5WMFpJNUFDUzhHRFZJRTJSUEpaWC4u</t>
  </si>
  <si>
    <t xml:space="preserve">A todos los servidores judiciales al momento de la vinculación se les realiza la socialización del Código de Ética y Buen Gobierno.
El documentos se encuentra disponible y es de conocimiento público, a través de la página web del Consejo Seccional de la Judicatura y la Dirección Seccional de Administración Judicial de Pereira. 
Como registro del control se tiene:
* El documento publicado en el micrositio
* Cartilla laboral para la Rama Judicial </t>
  </si>
  <si>
    <t>El Nivel Central se encarga de capacitar a los Servidores Judiciales en temas concernientes a la Ley Antisoborno ISO 37001:2016, durante la vigencia. La capacitación se realiza de manera virtual por TEAMS. 
Igualmente, se solicita a los despachos las explicaciones correspondientes para determinar si se ha presentado o no una oportuna y eficaz administración de justicia.
Como registro del control se tiene:
* La grabación de las capacitaciones dictadas por Nivel Central en la plataforma YouTube (https://www.youtube.com/watch?v=EWIguAw1c8I)</t>
  </si>
  <si>
    <t>El servidor judicial encargado de las vigilancias judiciales, se encarga de controlar el trámite de las mismas a través del cuadro de control, de manera diaria. 
Como registro del control se tiene:
* Cuadro de control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</si>
  <si>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</si>
  <si>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</si>
  <si>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</si>
  <si>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</si>
  <si>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</si>
  <si>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</si>
  <si>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</si>
  <si>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</si>
  <si>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</si>
  <si>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</si>
  <si>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</si>
  <si>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</si>
  <si>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</si>
  <si>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</si>
  <si>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</si>
  <si>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Evitar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</si>
  <si>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</si>
  <si>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</si>
  <si>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</si>
  <si>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</si>
  <si>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</si>
  <si>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</si>
  <si>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</si>
  <si>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</si>
  <si>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</si>
  <si>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</si>
  <si>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</si>
  <si>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</si>
  <si>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</si>
  <si>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</si>
  <si>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</si>
  <si>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</si>
  <si>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</si>
  <si>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</si>
  <si>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</si>
  <si>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</si>
  <si>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</si>
  <si>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</si>
  <si>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</si>
  <si>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</si>
  <si>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</si>
  <si>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</si>
  <si>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Afectación Económica</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</si>
  <si>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</si>
  <si>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</si>
  <si>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</si>
  <si>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</si>
  <si>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</si>
  <si>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</si>
  <si>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</si>
  <si>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</si>
  <si>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</si>
  <si>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</si>
  <si>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</si>
  <si>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</si>
  <si>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</si>
  <si>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</si>
  <si>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</si>
  <si>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</si>
  <si>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</si>
  <si>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</si>
  <si>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</si>
  <si>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</si>
  <si>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</si>
  <si>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</si>
  <si>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</si>
  <si>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</si>
  <si>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</si>
  <si>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</si>
  <si>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</si>
  <si>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</si>
  <si>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</si>
  <si>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</si>
  <si>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</si>
  <si>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</si>
  <si>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</si>
  <si>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</si>
  <si>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</si>
  <si>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</si>
  <si>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</si>
  <si>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</si>
  <si>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</si>
  <si>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</si>
  <si>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</si>
  <si>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</si>
  <si>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</si>
  <si>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</si>
  <si>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</si>
  <si>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</si>
  <si>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</si>
  <si>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</si>
  <si>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</si>
  <si>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</si>
  <si>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</si>
  <si>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</si>
  <si>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</si>
  <si>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</si>
  <si>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</si>
  <si>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</si>
  <si>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</si>
  <si>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</si>
  <si>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</si>
  <si>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</si>
  <si>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</si>
  <si>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</si>
  <si>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</si>
  <si>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</si>
  <si>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</si>
  <si>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</si>
  <si>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</si>
  <si>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</si>
  <si>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</si>
  <si>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</si>
  <si>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</si>
  <si>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</si>
  <si>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</si>
  <si>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</si>
  <si>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</si>
  <si>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</si>
  <si>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</si>
  <si>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MODERNIZACIÓN DE LA GESTIÓN JUDICIAL</t>
  </si>
  <si>
    <t>Definir  o  ajustar  los modelos de  gestión  a  partir  de  los resultados de  los estudios que  sobre  el  particular  se realizan y las leyes que así lo establezcan con el fin de fortalecer el funcionamiento del aparato de justicia, dando cumplimiento en el marco del sistema de gestión de calidad, medio ambiente y salud y seguridad en el trabajo y antisoborno</t>
  </si>
  <si>
    <t>Nivel Central - Nivel Seccional</t>
  </si>
  <si>
    <t xml:space="preserve">IDENTIFICACIÓN DEL RIESGO </t>
  </si>
  <si>
    <t>VALORACION RIESGO RESIDUAL</t>
  </si>
  <si>
    <t>OPCION DE MANEJO</t>
  </si>
  <si>
    <t>ACTIVIDADES</t>
  </si>
  <si>
    <t>PROCESO LIDER</t>
  </si>
  <si>
    <t>FECHA DE LA ACTIVIDAD</t>
  </si>
  <si>
    <t xml:space="preserve">ANÁLISIS DEL RESULTADO FINAL 
</t>
  </si>
  <si>
    <t xml:space="preserve">IMPACTO </t>
  </si>
  <si>
    <t>NIVEL</t>
  </si>
  <si>
    <t>CENTRAL</t>
  </si>
  <si>
    <t>SECCIONAL</t>
  </si>
  <si>
    <t xml:space="preserve"> INICIO
DIA/MES/AÑO</t>
  </si>
  <si>
    <t>FIN 
DIA/MES/AÑO</t>
  </si>
  <si>
    <t>* Seguimiento al cuadro de control
* Revisión de la correspondencia allegada la corporación</t>
  </si>
  <si>
    <t xml:space="preserve">En el primer trimestre se realiza el seguimiento al cuadro de control (mesa de entrada), se revisan las vigilancias, se reparten al despacho correpondientes y se les da el trámite pertinente a la mayor brevedad posible; no se materializan riesgos asociados. </t>
  </si>
  <si>
    <t xml:space="preserve">La revisión periódica de la mesa de entrada donde se allegan las vigilancias recibidas permite que para el primer trimestre el riesgo no se vea materializado; en el trimestre se recibieron  vigilancias judiciales de las cuales se  141 con trámite y 2 para trámite en el segundo trimestre. </t>
  </si>
  <si>
    <t>* Seguimiento al cuadro de control
* Cargue de información en los expedientes de OneDrive</t>
  </si>
  <si>
    <t xml:space="preserve">Diariamente, se realiza el cargue de la información en el One Drive, además se cuenta con copias de respald, por lo que no se materializan riesgos asociados. </t>
  </si>
  <si>
    <t xml:space="preserve">* PTEP
</t>
  </si>
  <si>
    <t xml:space="preserve">Durante el primer trimestre el riesgo no se ha materializado, se ha sensibilizado a las partes interesadas desde pantallas informativas y se encuentra disponible el código de ética y buen gobierno en el micrositio del CSJ y la DSAJ. 
</t>
  </si>
  <si>
    <t xml:space="preserve"> Durante el primer trimestre el riesgo no se ha materializado, se ha sensibilizado a las partes interesadas desde pantallas informativas y se encuentra disponible el código de ética y buen gobierno en el micrositio del CSJ y la DSAJ. </t>
  </si>
  <si>
    <t xml:space="preserve">En el segundo trimestre se realiza el seguimiento al cuadro de control (mesa de entrada), se revisan las vigilancias, se reparten al despacho correpondientes y se les da el trámite pertinente a la mayor brevedad posible; no se materializan riesgos asociados. </t>
  </si>
  <si>
    <t xml:space="preserve">La revisión periódica de la mesa de entrada donde se allegan las vigilancias recibidas permite que para el segundo trimestre el riesgo no se vea materializado; en el trimestre se recibieron  148 vigilancias judiciales de las cuales se  17 quedaron pendientes de decisión. para el siguiente trimestre. </t>
  </si>
  <si>
    <t xml:space="preserve">Diariamente, se realiza el cargue de la información en el One Drive, además se cuenta con copias de respaldo, por lo que no se materializan riesgos asociados. </t>
  </si>
  <si>
    <t xml:space="preserve">Durante el segundo trimestre el riesgo no se ha materializado, se ha sensibilizado a las partes interesadas desde pantallas informativas y se encuentra disponible el código de ética y buen gobierno en el micrositio del CSJ y la DSAJ. 
</t>
  </si>
  <si>
    <t xml:space="preserve">Durante el segundo trimestre el riesgo no se ha materializado, se ha sensibilizado a las partes interesadas desde pantallas informativas y se encuentra disponible el código de ética y buen gobierno en el micrositio del CSJ y la DSAJ.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</si>
</sst>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0">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Calibri"/>
      <family val="2"/>
      <scheme val="minor"/>
    </font>
    <font>
      <b/>
      <sz val="16"/>
      <color theme="0"/>
      <name val="Arial"/>
      <family val="2"/>
    </font>
    <font>
      <b/>
      <sz val="22"/>
      <color theme="0"/>
      <name val="Arial"/>
      <family val="2"/>
    </font>
    <font>
      <b/>
      <sz val="11"/>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8"/>
      <color rgb="FF000000"/>
      <name val="Times New Roman"/>
      <family val="1"/>
    </font>
    <font>
      <b/>
      <sz val="8"/>
      <color rgb="FF767171"/>
      <name val="Times New Roman"/>
      <family val="1"/>
    </font>
    <font>
      <sz val="11"/>
      <color theme="1"/>
      <name val="Belyrium"/>
    </font>
    <font>
      <sz val="9"/>
      <color indexed="81"/>
      <name val="Tahoma"/>
      <charset val="1"/>
    </font>
    <font>
      <b/>
      <sz val="9"/>
      <color indexed="81"/>
      <name val="Tahoma"/>
      <charset val="1"/>
    </font>
    <font>
      <u/>
      <sz val="11"/>
      <color theme="10"/>
      <name val="Calibri"/>
      <family val="2"/>
      <scheme val="minor"/>
    </font>
    <font>
      <sz val="10"/>
      <color theme="1"/>
      <name val="Calibri"/>
      <scheme val="minor"/>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rgb="FFFFFFFF"/>
        <bgColor rgb="FF000000"/>
      </patternFill>
    </fill>
  </fills>
  <borders count="154">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dashed">
        <color theme="9" tint="-0.24994659260841701"/>
      </top>
      <bottom style="thick">
        <color theme="0"/>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n">
        <color theme="1"/>
      </left>
      <right/>
      <top/>
      <bottom style="thin">
        <color theme="1"/>
      </bottom>
      <diagonal/>
    </border>
    <border>
      <left/>
      <right/>
      <top/>
      <bottom style="thin">
        <color theme="1"/>
      </bottom>
      <diagonal/>
    </border>
    <border>
      <left style="thin">
        <color theme="1"/>
      </left>
      <right style="thin">
        <color theme="1"/>
      </right>
      <top/>
      <bottom style="thin">
        <color theme="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thin">
        <color indexed="64"/>
      </left>
      <right style="medium">
        <color indexed="64"/>
      </right>
      <top/>
      <bottom style="medium">
        <color indexed="64"/>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s>
  <cellStyleXfs count="6">
    <xf numFmtId="0" fontId="0" fillId="0" borderId="0"/>
    <xf numFmtId="0" fontId="7" fillId="0" borderId="0"/>
    <xf numFmtId="0" fontId="8" fillId="0" borderId="0"/>
    <xf numFmtId="43" fontId="38" fillId="0" borderId="0" applyFont="0" applyFill="0" applyBorder="0" applyAlignment="0" applyProtection="0"/>
    <xf numFmtId="9" fontId="38" fillId="0" borderId="0" applyFont="0" applyFill="0" applyBorder="0" applyAlignment="0" applyProtection="0"/>
    <xf numFmtId="0" fontId="88" fillId="0" borderId="0" applyNumberFormat="0" applyFill="0" applyBorder="0" applyAlignment="0" applyProtection="0"/>
  </cellStyleXfs>
  <cellXfs count="634">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19" fillId="4" borderId="0" xfId="0" applyFont="1" applyFill="1" applyAlignment="1" applyProtection="1">
      <alignment horizontal="left" vertical="center" wrapText="1"/>
      <protection locked="0"/>
    </xf>
    <xf numFmtId="0" fontId="18" fillId="15" borderId="0" xfId="0" applyFont="1" applyFill="1" applyAlignment="1" applyProtection="1">
      <alignment vertical="center" wrapText="1"/>
      <protection locked="0"/>
    </xf>
    <xf numFmtId="0" fontId="19" fillId="4" borderId="0" xfId="0" applyFont="1" applyFill="1" applyAlignment="1" applyProtection="1">
      <alignment vertical="center" wrapText="1"/>
      <protection locked="0"/>
    </xf>
    <xf numFmtId="0" fontId="0" fillId="0" borderId="0" xfId="0" applyAlignment="1">
      <alignment horizontal="left"/>
    </xf>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19" fillId="0" borderId="0" xfId="0" applyFont="1" applyAlignment="1" applyProtection="1">
      <alignment horizontal="center" vertical="center"/>
      <protection locked="0"/>
    </xf>
    <xf numFmtId="0" fontId="9" fillId="0" borderId="0" xfId="0" applyFont="1" applyAlignment="1">
      <alignment horizontal="center"/>
    </xf>
    <xf numFmtId="0" fontId="17" fillId="3" borderId="0" xfId="0" applyFont="1" applyFill="1"/>
    <xf numFmtId="0" fontId="10" fillId="3" borderId="0" xfId="0" applyFont="1" applyFill="1"/>
    <xf numFmtId="0" fontId="28" fillId="3" borderId="0" xfId="0" applyFont="1" applyFill="1"/>
    <xf numFmtId="0" fontId="28"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33" fillId="0" borderId="0" xfId="0" applyFont="1" applyAlignment="1" applyProtection="1">
      <alignment horizontal="center" vertical="center"/>
      <protection locked="0"/>
    </xf>
    <xf numFmtId="0" fontId="29" fillId="0" borderId="0" xfId="0" applyFont="1"/>
    <xf numFmtId="0" fontId="12" fillId="0" borderId="0" xfId="0" applyFont="1"/>
    <xf numFmtId="0" fontId="0" fillId="0" borderId="0" xfId="0" applyProtection="1">
      <protection locked="0"/>
    </xf>
    <xf numFmtId="0" fontId="35" fillId="16" borderId="40" xfId="0" applyFont="1" applyFill="1" applyBorder="1" applyAlignment="1" applyProtection="1">
      <alignment horizontal="center" vertical="center" textRotation="90"/>
      <protection locked="0"/>
    </xf>
    <xf numFmtId="0" fontId="36" fillId="4" borderId="40" xfId="0" applyFont="1" applyFill="1" applyBorder="1" applyAlignment="1">
      <alignment horizontal="center" vertical="center" wrapText="1"/>
    </xf>
    <xf numFmtId="0" fontId="29" fillId="17" borderId="0" xfId="0" applyFont="1" applyFill="1"/>
    <xf numFmtId="0" fontId="12" fillId="3" borderId="0" xfId="0" applyFont="1" applyFill="1" applyAlignment="1" applyProtection="1">
      <alignment vertical="center"/>
      <protection locked="0"/>
    </xf>
    <xf numFmtId="0" fontId="33" fillId="3" borderId="0" xfId="0" applyFont="1" applyFill="1" applyAlignment="1" applyProtection="1">
      <alignment horizontal="center" vertical="center"/>
      <protection locked="0"/>
    </xf>
    <xf numFmtId="0" fontId="29" fillId="3" borderId="0" xfId="0" applyFont="1" applyFill="1"/>
    <xf numFmtId="0" fontId="12" fillId="3" borderId="0" xfId="0" applyFont="1" applyFill="1"/>
    <xf numFmtId="0" fontId="35" fillId="4" borderId="40" xfId="0" applyFont="1" applyFill="1" applyBorder="1" applyAlignment="1" applyProtection="1">
      <alignment vertical="center" wrapText="1"/>
      <protection locked="0"/>
    </xf>
    <xf numFmtId="0" fontId="35" fillId="4" borderId="40" xfId="0" applyFont="1" applyFill="1" applyBorder="1" applyAlignment="1" applyProtection="1">
      <alignment horizontal="center" vertical="center" wrapText="1"/>
      <protection locked="0"/>
    </xf>
    <xf numFmtId="0" fontId="0" fillId="0" borderId="8" xfId="0" applyBorder="1" applyAlignment="1">
      <alignment horizontal="left" vertical="center" wrapText="1"/>
    </xf>
    <xf numFmtId="165" fontId="0" fillId="0" borderId="0" xfId="3" applyNumberFormat="1" applyFont="1" applyAlignment="1">
      <alignment horizontal="center"/>
    </xf>
    <xf numFmtId="2" fontId="0" fillId="0" borderId="8" xfId="3" applyNumberFormat="1" applyFont="1" applyBorder="1" applyAlignment="1">
      <alignment horizontal="center" vertical="center" wrapText="1"/>
    </xf>
    <xf numFmtId="2" fontId="0" fillId="0" borderId="0" xfId="3" applyNumberFormat="1" applyFont="1"/>
    <xf numFmtId="165" fontId="0" fillId="0" borderId="0" xfId="3" applyNumberFormat="1" applyFont="1"/>
    <xf numFmtId="2" fontId="0" fillId="0" borderId="0" xfId="0" applyNumberFormat="1"/>
    <xf numFmtId="4" fontId="0" fillId="0" borderId="25" xfId="0" applyNumberFormat="1" applyBorder="1" applyAlignment="1">
      <alignment vertical="center" wrapText="1"/>
    </xf>
    <xf numFmtId="0" fontId="27" fillId="4" borderId="62"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41" xfId="0" applyFont="1" applyFill="1" applyBorder="1" applyAlignment="1">
      <alignment horizontal="center" vertical="center" textRotation="90" wrapText="1"/>
    </xf>
    <xf numFmtId="0" fontId="3" fillId="4" borderId="43"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3" fillId="4" borderId="73" xfId="0" applyFont="1" applyFill="1" applyBorder="1" applyAlignment="1">
      <alignment horizontal="center" vertical="center" textRotation="90" wrapText="1"/>
    </xf>
    <xf numFmtId="0" fontId="3" fillId="4" borderId="7" xfId="0" applyFont="1" applyFill="1" applyBorder="1" applyAlignment="1">
      <alignment horizontal="center" vertical="center" textRotation="90" wrapText="1"/>
    </xf>
    <xf numFmtId="0" fontId="10" fillId="3" borderId="8" xfId="0" applyFont="1" applyFill="1" applyBorder="1"/>
    <xf numFmtId="0" fontId="30" fillId="0" borderId="8" xfId="0" applyFont="1" applyBorder="1" applyAlignment="1">
      <alignment horizontal="center" vertical="center" wrapText="1"/>
    </xf>
    <xf numFmtId="0" fontId="15" fillId="13" borderId="8" xfId="0" applyFont="1" applyFill="1" applyBorder="1" applyAlignment="1" applyProtection="1">
      <alignment horizontal="center" vertical="center" wrapText="1" readingOrder="1"/>
      <protection hidden="1"/>
    </xf>
    <xf numFmtId="0" fontId="15" fillId="18" borderId="8" xfId="0" applyFont="1" applyFill="1" applyBorder="1" applyAlignment="1" applyProtection="1">
      <alignment horizontal="center" vertical="center" wrapText="1" readingOrder="1"/>
      <protection hidden="1"/>
    </xf>
    <xf numFmtId="0" fontId="15" fillId="7" borderId="8" xfId="0" applyFont="1" applyFill="1" applyBorder="1" applyAlignment="1" applyProtection="1">
      <alignment horizontal="center" vertical="center" wrapText="1" readingOrder="1"/>
      <protection hidden="1"/>
    </xf>
    <xf numFmtId="0" fontId="3" fillId="4" borderId="75" xfId="0" applyFont="1" applyFill="1" applyBorder="1" applyAlignment="1">
      <alignment horizontal="center" vertical="center" textRotation="90" wrapText="1"/>
    </xf>
    <xf numFmtId="0" fontId="3" fillId="4" borderId="76" xfId="0" applyFont="1" applyFill="1" applyBorder="1" applyAlignment="1">
      <alignment horizontal="center" vertical="center" textRotation="90" wrapText="1"/>
    </xf>
    <xf numFmtId="0" fontId="42" fillId="0" borderId="0" xfId="0" applyFont="1" applyAlignment="1">
      <alignment horizontal="center" vertical="center"/>
    </xf>
    <xf numFmtId="0" fontId="43" fillId="0" borderId="0" xfId="0" applyFont="1" applyAlignment="1">
      <alignment horizontal="center" vertical="center" wrapText="1"/>
    </xf>
    <xf numFmtId="0" fontId="44" fillId="6" borderId="0" xfId="0" applyFont="1" applyFill="1" applyAlignment="1">
      <alignment horizontal="center" vertical="center" wrapText="1" readingOrder="1"/>
    </xf>
    <xf numFmtId="0" fontId="45" fillId="3" borderId="0" xfId="0" applyFont="1" applyFill="1"/>
    <xf numFmtId="0" fontId="44" fillId="6" borderId="34" xfId="0" applyFont="1" applyFill="1" applyBorder="1" applyAlignment="1">
      <alignment horizontal="center" vertical="center" wrapText="1" readingOrder="1"/>
    </xf>
    <xf numFmtId="0" fontId="46" fillId="7" borderId="8" xfId="0" applyFont="1" applyFill="1" applyBorder="1" applyAlignment="1">
      <alignment horizontal="center" vertical="center" wrapText="1" readingOrder="1"/>
    </xf>
    <xf numFmtId="9" fontId="46" fillId="0" borderId="23" xfId="4" applyFont="1" applyBorder="1" applyAlignment="1">
      <alignment horizontal="center" vertical="center" wrapText="1" readingOrder="1"/>
    </xf>
    <xf numFmtId="0" fontId="46" fillId="0" borderId="23" xfId="0" applyFont="1" applyBorder="1" applyAlignment="1">
      <alignment horizontal="justify" vertical="center" wrapText="1" readingOrder="1"/>
    </xf>
    <xf numFmtId="1" fontId="46" fillId="0" borderId="24" xfId="3" applyNumberFormat="1" applyFont="1" applyBorder="1" applyAlignment="1">
      <alignment horizontal="center" vertical="center" wrapText="1" readingOrder="1"/>
    </xf>
    <xf numFmtId="0" fontId="46" fillId="8" borderId="8" xfId="0" applyFont="1" applyFill="1" applyBorder="1" applyAlignment="1">
      <alignment horizontal="center" vertical="center" wrapText="1" readingOrder="1"/>
    </xf>
    <xf numFmtId="0" fontId="46" fillId="9" borderId="8" xfId="0" applyFont="1" applyFill="1" applyBorder="1" applyAlignment="1">
      <alignment horizontal="center" vertical="center" wrapText="1" readingOrder="1"/>
    </xf>
    <xf numFmtId="0" fontId="46" fillId="10" borderId="8" xfId="0" applyFont="1" applyFill="1" applyBorder="1" applyAlignment="1">
      <alignment horizontal="center" vertical="center" wrapText="1" readingOrder="1"/>
    </xf>
    <xf numFmtId="0" fontId="47" fillId="11" borderId="8" xfId="0" applyFont="1" applyFill="1" applyBorder="1" applyAlignment="1">
      <alignment horizontal="center" vertical="center" wrapText="1" readingOrder="1"/>
    </xf>
    <xf numFmtId="0" fontId="46" fillId="3" borderId="0" xfId="0" applyFont="1" applyFill="1" applyAlignment="1">
      <alignment horizontal="justify" vertical="center" wrapText="1" readingOrder="1"/>
    </xf>
    <xf numFmtId="0" fontId="48" fillId="3" borderId="0" xfId="0" applyFont="1" applyFill="1"/>
    <xf numFmtId="0" fontId="43" fillId="3" borderId="0" xfId="0" applyFont="1" applyFill="1" applyAlignment="1">
      <alignment horizontal="center" vertical="center" wrapText="1"/>
    </xf>
    <xf numFmtId="0" fontId="48" fillId="0" borderId="0" xfId="0" applyFont="1"/>
    <xf numFmtId="0" fontId="46" fillId="7" borderId="23" xfId="0" applyFont="1" applyFill="1" applyBorder="1" applyAlignment="1">
      <alignment horizontal="center" vertical="center" wrapText="1" readingOrder="1"/>
    </xf>
    <xf numFmtId="0" fontId="46" fillId="8" borderId="24" xfId="0" applyFont="1" applyFill="1" applyBorder="1" applyAlignment="1">
      <alignment horizontal="center" vertical="center" wrapText="1" readingOrder="1"/>
    </xf>
    <xf numFmtId="0" fontId="46" fillId="9" borderId="24" xfId="0" applyFont="1" applyFill="1" applyBorder="1" applyAlignment="1">
      <alignment horizontal="center" vertical="center" wrapText="1" readingOrder="1"/>
    </xf>
    <xf numFmtId="0" fontId="46" fillId="10" borderId="24" xfId="0" applyFont="1" applyFill="1" applyBorder="1" applyAlignment="1">
      <alignment horizontal="center" vertical="center" wrapText="1" readingOrder="1"/>
    </xf>
    <xf numFmtId="0" fontId="47" fillId="11" borderId="24" xfId="0" applyFont="1" applyFill="1" applyBorder="1" applyAlignment="1">
      <alignment horizontal="center" vertical="center" wrapText="1" readingOrder="1"/>
    </xf>
    <xf numFmtId="0" fontId="49" fillId="3" borderId="0" xfId="0" applyFont="1" applyFill="1"/>
    <xf numFmtId="1" fontId="48" fillId="3" borderId="0" xfId="0" applyNumberFormat="1" applyFont="1" applyFill="1" applyAlignment="1">
      <alignment horizontal="center"/>
    </xf>
    <xf numFmtId="0" fontId="50" fillId="3" borderId="0" xfId="0" applyFont="1" applyFill="1" applyAlignment="1">
      <alignment vertical="center"/>
    </xf>
    <xf numFmtId="0" fontId="48" fillId="3" borderId="0" xfId="0" applyFont="1" applyFill="1" applyAlignment="1">
      <alignment horizontal="center" vertical="center"/>
    </xf>
    <xf numFmtId="0" fontId="0" fillId="3" borderId="78" xfId="0" applyFill="1" applyBorder="1"/>
    <xf numFmtId="0" fontId="3" fillId="4" borderId="77" xfId="0" applyFont="1" applyFill="1" applyBorder="1" applyAlignment="1">
      <alignment horizontal="center" vertical="center" wrapText="1"/>
    </xf>
    <xf numFmtId="0" fontId="3" fillId="3" borderId="55" xfId="0" applyFont="1" applyFill="1" applyBorder="1" applyAlignment="1">
      <alignment horizontal="center" vertical="center"/>
    </xf>
    <xf numFmtId="0" fontId="3" fillId="3" borderId="74"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0" fillId="3" borderId="30" xfId="0" applyFill="1" applyBorder="1" applyAlignment="1">
      <alignment horizontal="center" vertical="center" wrapText="1"/>
    </xf>
    <xf numFmtId="0" fontId="0" fillId="3" borderId="25" xfId="0" applyFill="1" applyBorder="1" applyAlignment="1">
      <alignment horizontal="center" vertical="center" wrapText="1"/>
    </xf>
    <xf numFmtId="0" fontId="0" fillId="0" borderId="8"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44" fillId="6" borderId="0" xfId="0" applyFont="1" applyFill="1" applyAlignment="1">
      <alignment vertical="center" wrapText="1" readingOrder="1"/>
    </xf>
    <xf numFmtId="0" fontId="0" fillId="0" borderId="8" xfId="0" applyBorder="1" applyAlignment="1">
      <alignment horizontal="center" vertical="center" wrapText="1"/>
    </xf>
    <xf numFmtId="0" fontId="0" fillId="0" borderId="37" xfId="0" applyBorder="1" applyAlignment="1">
      <alignment horizontal="left" vertical="center" wrapText="1"/>
    </xf>
    <xf numFmtId="0" fontId="17" fillId="3" borderId="8" xfId="0" applyFont="1" applyFill="1" applyBorder="1"/>
    <xf numFmtId="0" fontId="0" fillId="3" borderId="12" xfId="0" applyFill="1" applyBorder="1"/>
    <xf numFmtId="1" fontId="0" fillId="3" borderId="8" xfId="0" applyNumberFormat="1" applyFill="1" applyBorder="1" applyAlignment="1">
      <alignment horizontal="center"/>
    </xf>
    <xf numFmtId="0" fontId="43" fillId="3" borderId="8" xfId="0" applyFont="1" applyFill="1" applyBorder="1" applyAlignment="1">
      <alignment horizontal="center" vertical="center" wrapText="1"/>
    </xf>
    <xf numFmtId="0" fontId="48" fillId="3" borderId="8" xfId="0" applyFont="1" applyFill="1" applyBorder="1"/>
    <xf numFmtId="1" fontId="46" fillId="0" borderId="8" xfId="3" applyNumberFormat="1" applyFont="1" applyBorder="1" applyAlignment="1">
      <alignment horizontal="center" vertical="center" wrapText="1" readingOrder="1"/>
    </xf>
    <xf numFmtId="1" fontId="46" fillId="0" borderId="92" xfId="3" applyNumberFormat="1" applyFont="1" applyBorder="1" applyAlignment="1">
      <alignment horizontal="center" vertical="center" wrapText="1" readingOrder="1"/>
    </xf>
    <xf numFmtId="0" fontId="46" fillId="7" borderId="93" xfId="0" applyFont="1" applyFill="1" applyBorder="1" applyAlignment="1">
      <alignment horizontal="center" vertical="center" wrapText="1" readingOrder="1"/>
    </xf>
    <xf numFmtId="0" fontId="46" fillId="8" borderId="94" xfId="0" applyFont="1" applyFill="1" applyBorder="1" applyAlignment="1">
      <alignment horizontal="center" vertical="center" wrapText="1" readingOrder="1"/>
    </xf>
    <xf numFmtId="0" fontId="46" fillId="9" borderId="94" xfId="0" applyFont="1" applyFill="1" applyBorder="1" applyAlignment="1">
      <alignment horizontal="center" vertical="center" wrapText="1" readingOrder="1"/>
    </xf>
    <xf numFmtId="0" fontId="46" fillId="10" borderId="94" xfId="0" applyFont="1" applyFill="1" applyBorder="1" applyAlignment="1">
      <alignment horizontal="center" vertical="center" wrapText="1" readingOrder="1"/>
    </xf>
    <xf numFmtId="0" fontId="47" fillId="11" borderId="94" xfId="0" applyFont="1" applyFill="1" applyBorder="1" applyAlignment="1">
      <alignment horizontal="center" vertical="center" wrapText="1" readingOrder="1"/>
    </xf>
    <xf numFmtId="0" fontId="46" fillId="0" borderId="23" xfId="0" applyFont="1" applyBorder="1" applyAlignment="1">
      <alignment horizontal="left" vertical="center" wrapText="1" readingOrder="1"/>
    </xf>
    <xf numFmtId="0" fontId="0" fillId="3" borderId="88" xfId="0" applyFill="1" applyBorder="1"/>
    <xf numFmtId="0" fontId="0" fillId="3" borderId="90" xfId="0" applyFill="1" applyBorder="1"/>
    <xf numFmtId="0" fontId="0" fillId="3" borderId="91" xfId="0" applyFill="1" applyBorder="1"/>
    <xf numFmtId="0" fontId="0" fillId="3" borderId="13" xfId="0" applyFill="1" applyBorder="1"/>
    <xf numFmtId="0" fontId="0" fillId="3" borderId="14" xfId="0" applyFill="1" applyBorder="1"/>
    <xf numFmtId="0" fontId="15" fillId="14" borderId="86" xfId="0" applyFont="1" applyFill="1" applyBorder="1" applyAlignment="1" applyProtection="1">
      <alignment horizontal="center" vertical="center" wrapText="1" readingOrder="1"/>
      <protection hidden="1"/>
    </xf>
    <xf numFmtId="0" fontId="0" fillId="3" borderId="20" xfId="0" applyFill="1" applyBorder="1"/>
    <xf numFmtId="0" fontId="30" fillId="0" borderId="20" xfId="0" applyFont="1" applyBorder="1" applyAlignment="1">
      <alignment horizontal="center" vertical="center" wrapText="1"/>
    </xf>
    <xf numFmtId="0" fontId="30" fillId="0" borderId="89" xfId="0" applyFont="1" applyBorder="1" applyAlignment="1">
      <alignment horizontal="center" vertical="center" wrapText="1"/>
    </xf>
    <xf numFmtId="0" fontId="53" fillId="0" borderId="0" xfId="0" applyFont="1" applyAlignment="1" applyProtection="1">
      <alignment horizontal="center" vertical="center" wrapText="1" readingOrder="1"/>
      <protection hidden="1"/>
    </xf>
    <xf numFmtId="0" fontId="56" fillId="3" borderId="13" xfId="1" quotePrefix="1" applyFont="1" applyFill="1" applyBorder="1" applyAlignment="1">
      <alignment horizontal="left" vertical="top" wrapText="1"/>
    </xf>
    <xf numFmtId="0" fontId="56" fillId="3" borderId="0" xfId="1" quotePrefix="1" applyFont="1" applyFill="1" applyAlignment="1">
      <alignment horizontal="center" vertical="center" wrapText="1"/>
    </xf>
    <xf numFmtId="0" fontId="57" fillId="3" borderId="0" xfId="1" quotePrefix="1" applyFont="1" applyFill="1" applyAlignment="1">
      <alignment horizontal="center" vertical="center" wrapText="1"/>
    </xf>
    <xf numFmtId="0" fontId="57" fillId="3" borderId="0" xfId="1" quotePrefix="1" applyFont="1" applyFill="1" applyAlignment="1">
      <alignment horizontal="left" vertical="top" wrapText="1"/>
    </xf>
    <xf numFmtId="0" fontId="7" fillId="3" borderId="13" xfId="1" applyFill="1" applyBorder="1"/>
    <xf numFmtId="0" fontId="7" fillId="3" borderId="0" xfId="1" applyFill="1" applyAlignment="1">
      <alignment horizontal="center" vertical="center"/>
    </xf>
    <xf numFmtId="0" fontId="7" fillId="3" borderId="8" xfId="1" applyFill="1" applyBorder="1" applyAlignment="1">
      <alignment horizontal="center" vertical="center"/>
    </xf>
    <xf numFmtId="0" fontId="58" fillId="3" borderId="80" xfId="0" applyFont="1" applyFill="1" applyBorder="1" applyAlignment="1">
      <alignment vertical="center" wrapText="1"/>
    </xf>
    <xf numFmtId="0" fontId="58" fillId="3" borderId="19" xfId="0" applyFont="1" applyFill="1" applyBorder="1" applyAlignment="1">
      <alignment vertical="center" wrapText="1"/>
    </xf>
    <xf numFmtId="0" fontId="58" fillId="3" borderId="0" xfId="0" applyFont="1" applyFill="1" applyAlignment="1">
      <alignment horizontal="center" vertical="center" wrapText="1"/>
    </xf>
    <xf numFmtId="0" fontId="58" fillId="3" borderId="0" xfId="0" applyFont="1" applyFill="1" applyAlignment="1">
      <alignment horizontal="left" vertical="center" wrapText="1"/>
    </xf>
    <xf numFmtId="0" fontId="52" fillId="3" borderId="0" xfId="1" applyFont="1" applyFill="1" applyAlignment="1">
      <alignment horizontal="justify" vertical="center" wrapText="1"/>
    </xf>
    <xf numFmtId="0" fontId="3" fillId="4" borderId="41"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7" xfId="0" applyBorder="1" applyAlignment="1">
      <alignment horizontal="center" vertical="center" wrapText="1"/>
    </xf>
    <xf numFmtId="0" fontId="0" fillId="0" borderId="26" xfId="0" applyBorder="1" applyAlignment="1">
      <alignment vertical="center" wrapText="1"/>
    </xf>
    <xf numFmtId="0" fontId="17" fillId="0" borderId="8" xfId="0" applyFont="1" applyBorder="1" applyAlignment="1">
      <alignment horizontal="left" vertical="top" wrapText="1"/>
    </xf>
    <xf numFmtId="0" fontId="41" fillId="4" borderId="41" xfId="0" applyFont="1" applyFill="1" applyBorder="1" applyAlignment="1">
      <alignment horizontal="center" vertical="center" textRotation="90"/>
    </xf>
    <xf numFmtId="0" fontId="23" fillId="0" borderId="8" xfId="0" applyFont="1" applyBorder="1" applyAlignment="1" applyProtection="1">
      <alignment vertical="top" wrapText="1"/>
      <protection locked="0"/>
    </xf>
    <xf numFmtId="3" fontId="0" fillId="0" borderId="37" xfId="0" applyNumberFormat="1" applyBorder="1" applyAlignment="1">
      <alignment horizontal="left" vertical="center" wrapText="1"/>
    </xf>
    <xf numFmtId="0" fontId="23" fillId="0" borderId="37" xfId="0" applyFont="1" applyBorder="1" applyAlignment="1" applyProtection="1">
      <alignment horizontal="left" vertical="top" wrapText="1"/>
      <protection locked="0"/>
    </xf>
    <xf numFmtId="2" fontId="0" fillId="0" borderId="37" xfId="3" applyNumberFormat="1" applyFont="1" applyBorder="1" applyAlignment="1">
      <alignment horizontal="center" vertical="center" wrapText="1"/>
    </xf>
    <xf numFmtId="0" fontId="23" fillId="0" borderId="37" xfId="0" applyFont="1" applyBorder="1" applyAlignment="1" applyProtection="1">
      <alignment vertical="top" wrapText="1"/>
      <protection locked="0"/>
    </xf>
    <xf numFmtId="0" fontId="23" fillId="0" borderId="26" xfId="0" applyFont="1" applyBorder="1" applyAlignment="1" applyProtection="1">
      <alignment vertical="top" wrapText="1"/>
      <protection locked="0"/>
    </xf>
    <xf numFmtId="2" fontId="0" fillId="0" borderId="26" xfId="3" applyNumberFormat="1" applyFont="1" applyBorder="1" applyAlignment="1">
      <alignment horizontal="center" vertical="center" wrapText="1"/>
    </xf>
    <xf numFmtId="0" fontId="7" fillId="0" borderId="8" xfId="0" applyFont="1" applyBorder="1" applyAlignment="1" applyProtection="1">
      <alignment horizontal="left" vertical="center" wrapText="1"/>
      <protection locked="0"/>
    </xf>
    <xf numFmtId="0" fontId="0" fillId="0" borderId="8" xfId="0" applyBorder="1"/>
    <xf numFmtId="0" fontId="0" fillId="0" borderId="37" xfId="0" applyBorder="1"/>
    <xf numFmtId="0" fontId="0" fillId="0" borderId="26" xfId="0" applyBorder="1"/>
    <xf numFmtId="0" fontId="17" fillId="0" borderId="0" xfId="0" applyFont="1" applyAlignment="1">
      <alignment horizontal="left"/>
    </xf>
    <xf numFmtId="0" fontId="62" fillId="4" borderId="12" xfId="0" applyFont="1" applyFill="1" applyBorder="1" applyAlignment="1">
      <alignment horizontal="left" vertical="center"/>
    </xf>
    <xf numFmtId="0" fontId="62" fillId="4" borderId="12" xfId="0" applyFont="1" applyFill="1" applyBorder="1" applyAlignment="1">
      <alignment vertical="center"/>
    </xf>
    <xf numFmtId="0" fontId="62" fillId="4" borderId="39" xfId="0" applyFont="1" applyFill="1" applyBorder="1" applyAlignment="1">
      <alignment vertical="center"/>
    </xf>
    <xf numFmtId="0" fontId="20" fillId="3" borderId="0" xfId="0" applyFont="1" applyFill="1"/>
    <xf numFmtId="0" fontId="62" fillId="4" borderId="0" xfId="0" applyFont="1" applyFill="1" applyAlignment="1">
      <alignment horizontal="left" vertical="center"/>
    </xf>
    <xf numFmtId="0" fontId="62" fillId="4" borderId="0" xfId="0" applyFont="1" applyFill="1" applyAlignment="1">
      <alignment vertical="center"/>
    </xf>
    <xf numFmtId="0" fontId="62" fillId="4" borderId="38" xfId="0" applyFont="1" applyFill="1" applyBorder="1" applyAlignment="1">
      <alignment vertical="center"/>
    </xf>
    <xf numFmtId="0" fontId="17" fillId="3" borderId="36" xfId="0" applyFont="1" applyFill="1" applyBorder="1" applyAlignment="1">
      <alignment horizontal="center" vertical="center"/>
    </xf>
    <xf numFmtId="0" fontId="63" fillId="4" borderId="61" xfId="0" applyFont="1" applyFill="1" applyBorder="1" applyAlignment="1">
      <alignment vertical="center"/>
    </xf>
    <xf numFmtId="0" fontId="63" fillId="4" borderId="58" xfId="0" applyFont="1" applyFill="1" applyBorder="1" applyAlignment="1">
      <alignment vertical="center"/>
    </xf>
    <xf numFmtId="0" fontId="63" fillId="4" borderId="59" xfId="0" applyFont="1" applyFill="1" applyBorder="1" applyAlignment="1">
      <alignment horizontal="center" vertical="center"/>
    </xf>
    <xf numFmtId="0" fontId="63" fillId="4" borderId="41" xfId="0" applyFont="1" applyFill="1" applyBorder="1" applyAlignment="1">
      <alignment horizontal="center" vertical="center" wrapText="1"/>
    </xf>
    <xf numFmtId="0" fontId="63" fillId="4" borderId="72" xfId="0" applyFont="1" applyFill="1" applyBorder="1" applyAlignment="1">
      <alignment horizontal="center" vertical="center" wrapText="1"/>
    </xf>
    <xf numFmtId="0" fontId="17" fillId="0" borderId="37" xfId="0" applyFont="1" applyBorder="1" applyAlignment="1">
      <alignment vertical="center" wrapText="1"/>
    </xf>
    <xf numFmtId="0" fontId="51" fillId="3" borderId="37" xfId="0" applyFont="1" applyFill="1" applyBorder="1" applyAlignment="1">
      <alignment vertical="center" wrapText="1"/>
    </xf>
    <xf numFmtId="0" fontId="17" fillId="0" borderId="8" xfId="0" applyFont="1" applyBorder="1" applyAlignment="1">
      <alignment horizontal="center" vertical="center" wrapText="1"/>
    </xf>
    <xf numFmtId="0" fontId="17" fillId="0" borderId="8" xfId="0" applyFont="1" applyBorder="1" applyAlignment="1">
      <alignment vertical="center" wrapText="1"/>
    </xf>
    <xf numFmtId="0" fontId="51" fillId="3" borderId="8" xfId="0" applyFont="1" applyFill="1" applyBorder="1" applyAlignment="1">
      <alignment vertical="center" wrapText="1"/>
    </xf>
    <xf numFmtId="0" fontId="51" fillId="3" borderId="8" xfId="0" applyFont="1" applyFill="1" applyBorder="1" applyAlignment="1">
      <alignment horizontal="center" vertical="center" wrapText="1"/>
    </xf>
    <xf numFmtId="0" fontId="17" fillId="0" borderId="26" xfId="0" applyFont="1" applyBorder="1" applyAlignment="1">
      <alignment horizontal="left" vertical="center" wrapText="1"/>
    </xf>
    <xf numFmtId="0" fontId="17" fillId="0" borderId="26" xfId="0" applyFont="1" applyBorder="1" applyAlignment="1">
      <alignment vertical="center" wrapText="1"/>
    </xf>
    <xf numFmtId="0" fontId="17" fillId="0" borderId="109" xfId="0" applyFont="1" applyBorder="1" applyAlignment="1">
      <alignment horizontal="left" vertical="top" wrapText="1"/>
    </xf>
    <xf numFmtId="0" fontId="51" fillId="3" borderId="106" xfId="0" applyFont="1" applyFill="1" applyBorder="1" applyAlignment="1">
      <alignment horizontal="left" vertical="top" wrapText="1"/>
    </xf>
    <xf numFmtId="0" fontId="17" fillId="0" borderId="37" xfId="0" applyFont="1" applyBorder="1" applyAlignment="1">
      <alignment vertical="top" wrapText="1"/>
    </xf>
    <xf numFmtId="0" fontId="17" fillId="0" borderId="31" xfId="0" applyFont="1" applyBorder="1" applyAlignment="1">
      <alignment horizontal="left" vertical="top" wrapText="1"/>
    </xf>
    <xf numFmtId="0" fontId="51" fillId="3" borderId="107" xfId="0" applyFont="1" applyFill="1" applyBorder="1" applyAlignment="1">
      <alignment horizontal="left" vertical="top" wrapText="1"/>
    </xf>
    <xf numFmtId="0" fontId="17" fillId="0" borderId="8" xfId="0" applyFont="1" applyBorder="1" applyAlignment="1">
      <alignment vertical="top" wrapText="1"/>
    </xf>
    <xf numFmtId="1" fontId="17" fillId="0" borderId="30" xfId="4" applyNumberFormat="1" applyFont="1" applyBorder="1" applyAlignment="1">
      <alignment horizontal="center" vertical="top" wrapText="1"/>
    </xf>
    <xf numFmtId="0" fontId="17" fillId="0" borderId="110" xfId="0" applyFont="1" applyBorder="1" applyAlignment="1">
      <alignment horizontal="left" vertical="top" wrapText="1"/>
    </xf>
    <xf numFmtId="0" fontId="51" fillId="3" borderId="108" xfId="0" applyFont="1" applyFill="1" applyBorder="1" applyAlignment="1">
      <alignment horizontal="left" vertical="top" wrapText="1"/>
    </xf>
    <xf numFmtId="0" fontId="17" fillId="0" borderId="26" xfId="0" applyFont="1" applyBorder="1" applyAlignment="1">
      <alignment vertical="top" wrapText="1"/>
    </xf>
    <xf numFmtId="0" fontId="22" fillId="0" borderId="8" xfId="0" applyFont="1" applyBorder="1" applyAlignment="1">
      <alignment horizontal="left" vertical="center" wrapText="1"/>
    </xf>
    <xf numFmtId="0" fontId="7" fillId="0" borderId="8" xfId="0" applyFont="1" applyBorder="1" applyAlignment="1">
      <alignment wrapText="1"/>
    </xf>
    <xf numFmtId="1" fontId="17" fillId="0" borderId="37" xfId="4" applyNumberFormat="1" applyFont="1" applyBorder="1" applyAlignment="1">
      <alignment vertical="center" wrapText="1"/>
    </xf>
    <xf numFmtId="1" fontId="17" fillId="0" borderId="8" xfId="4" applyNumberFormat="1" applyFont="1" applyBorder="1" applyAlignment="1">
      <alignment vertical="center" wrapText="1"/>
    </xf>
    <xf numFmtId="1" fontId="17" fillId="0" borderId="46" xfId="4" applyNumberFormat="1" applyFont="1" applyBorder="1" applyAlignment="1">
      <alignment vertical="top" wrapText="1"/>
    </xf>
    <xf numFmtId="1" fontId="17" fillId="0" borderId="34" xfId="4" applyNumberFormat="1" applyFont="1" applyBorder="1" applyAlignment="1">
      <alignment vertical="top" wrapText="1"/>
    </xf>
    <xf numFmtId="1" fontId="17" fillId="0" borderId="30" xfId="4" applyNumberFormat="1" applyFont="1" applyBorder="1" applyAlignment="1">
      <alignment vertical="top" wrapText="1"/>
    </xf>
    <xf numFmtId="1" fontId="17" fillId="0" borderId="49" xfId="4" applyNumberFormat="1" applyFont="1" applyBorder="1" applyAlignment="1">
      <alignment vertical="top" wrapText="1"/>
    </xf>
    <xf numFmtId="0" fontId="7" fillId="3" borderId="20" xfId="1" applyFill="1" applyBorder="1"/>
    <xf numFmtId="0" fontId="7" fillId="3" borderId="21" xfId="1" applyFill="1" applyBorder="1" applyAlignment="1">
      <alignment horizontal="center" vertical="center"/>
    </xf>
    <xf numFmtId="0" fontId="24" fillId="3" borderId="21" xfId="1" applyFont="1" applyFill="1" applyBorder="1" applyAlignment="1">
      <alignment horizontal="left" vertical="center" wrapText="1"/>
    </xf>
    <xf numFmtId="0" fontId="7" fillId="3" borderId="21" xfId="1" applyFill="1" applyBorder="1" applyAlignment="1">
      <alignment horizontal="left" vertical="center" wrapText="1"/>
    </xf>
    <xf numFmtId="0" fontId="7" fillId="3" borderId="45" xfId="1" applyFill="1" applyBorder="1"/>
    <xf numFmtId="0" fontId="19" fillId="4" borderId="37" xfId="1" applyFont="1" applyFill="1" applyBorder="1" applyAlignment="1">
      <alignment horizontal="center" vertical="center"/>
    </xf>
    <xf numFmtId="0" fontId="7" fillId="3" borderId="47" xfId="1" applyFill="1" applyBorder="1"/>
    <xf numFmtId="0" fontId="52" fillId="3" borderId="13" xfId="1" applyFont="1" applyFill="1" applyBorder="1" applyAlignment="1">
      <alignment horizontal="left" vertical="center" wrapText="1"/>
    </xf>
    <xf numFmtId="0" fontId="17" fillId="3" borderId="13" xfId="0" applyFont="1" applyFill="1" applyBorder="1"/>
    <xf numFmtId="0" fontId="17" fillId="3" borderId="118" xfId="0" applyFont="1" applyFill="1" applyBorder="1" applyAlignment="1">
      <alignment horizontal="center" vertical="center"/>
    </xf>
    <xf numFmtId="0" fontId="17" fillId="3" borderId="90" xfId="0" applyFont="1" applyFill="1" applyBorder="1"/>
    <xf numFmtId="0" fontId="17" fillId="3" borderId="90" xfId="0" applyFont="1" applyFill="1" applyBorder="1" applyAlignment="1">
      <alignment horizontal="center" vertical="center"/>
    </xf>
    <xf numFmtId="0" fontId="1" fillId="3" borderId="35" xfId="0" applyFont="1" applyFill="1" applyBorder="1" applyAlignment="1" applyProtection="1">
      <alignment vertical="center" wrapText="1"/>
      <protection locked="0"/>
    </xf>
    <xf numFmtId="0" fontId="1" fillId="3" borderId="12" xfId="0" applyFont="1" applyFill="1" applyBorder="1" applyAlignment="1" applyProtection="1">
      <alignment vertical="center" wrapText="1"/>
      <protection locked="0"/>
    </xf>
    <xf numFmtId="0" fontId="1" fillId="3" borderId="39" xfId="0" applyFont="1" applyFill="1" applyBorder="1" applyAlignment="1" applyProtection="1">
      <alignment vertical="center" wrapText="1"/>
      <protection locked="0"/>
    </xf>
    <xf numFmtId="0" fontId="0" fillId="0" borderId="8" xfId="0" applyBorder="1" applyAlignment="1">
      <alignment wrapText="1"/>
    </xf>
    <xf numFmtId="0" fontId="0" fillId="0" borderId="25" xfId="0" applyBorder="1" applyAlignment="1">
      <alignment horizontal="left" vertical="center" wrapText="1"/>
    </xf>
    <xf numFmtId="0" fontId="63" fillId="4" borderId="82" xfId="0" applyFont="1" applyFill="1" applyBorder="1" applyAlignment="1">
      <alignment horizontal="center" vertical="center" wrapText="1"/>
    </xf>
    <xf numFmtId="0" fontId="69" fillId="0" borderId="0" xfId="0" applyFont="1" applyAlignment="1" applyProtection="1">
      <alignment vertical="center"/>
      <protection locked="0"/>
    </xf>
    <xf numFmtId="0" fontId="69" fillId="0" borderId="0" xfId="0" applyFont="1" applyProtection="1">
      <protection locked="0"/>
    </xf>
    <xf numFmtId="0" fontId="69" fillId="0" borderId="0" xfId="0" applyFont="1"/>
    <xf numFmtId="0" fontId="71" fillId="19" borderId="121" xfId="0" applyFont="1" applyFill="1" applyBorder="1" applyAlignment="1" applyProtection="1">
      <alignment horizontal="left" vertical="center" wrapText="1"/>
      <protection locked="0"/>
    </xf>
    <xf numFmtId="0" fontId="71" fillId="19" borderId="121" xfId="0" applyFont="1" applyFill="1" applyBorder="1" applyAlignment="1" applyProtection="1">
      <alignment horizontal="center" vertical="center"/>
      <protection locked="0"/>
    </xf>
    <xf numFmtId="0" fontId="72" fillId="5" borderId="121" xfId="0" applyFont="1" applyFill="1" applyBorder="1" applyAlignment="1" applyProtection="1">
      <alignment horizontal="center" vertical="center" wrapText="1"/>
      <protection locked="0"/>
    </xf>
    <xf numFmtId="0" fontId="69" fillId="0" borderId="0" xfId="0" applyFont="1" applyAlignment="1" applyProtection="1">
      <alignment horizontal="left" vertical="center"/>
      <protection locked="0"/>
    </xf>
    <xf numFmtId="0" fontId="71" fillId="0" borderId="0" xfId="0" applyFont="1" applyAlignment="1" applyProtection="1">
      <alignment horizontal="center" vertical="center"/>
      <protection locked="0"/>
    </xf>
    <xf numFmtId="0" fontId="69" fillId="0" borderId="0" xfId="0" applyFont="1" applyAlignment="1" applyProtection="1">
      <alignment horizontal="center" vertical="center"/>
      <protection locked="0"/>
    </xf>
    <xf numFmtId="0" fontId="69" fillId="0" borderId="0" xfId="0" applyFont="1" applyAlignment="1" applyProtection="1">
      <alignment horizontal="left"/>
      <protection locked="0"/>
    </xf>
    <xf numFmtId="0" fontId="69" fillId="0" borderId="0" xfId="0" applyFont="1" applyAlignment="1" applyProtection="1">
      <alignment horizontal="center"/>
      <protection locked="0"/>
    </xf>
    <xf numFmtId="0" fontId="73" fillId="20" borderId="124" xfId="0" applyFont="1" applyFill="1" applyBorder="1" applyAlignment="1">
      <alignment horizontal="center" vertical="center" wrapText="1" readingOrder="1"/>
    </xf>
    <xf numFmtId="0" fontId="75" fillId="3" borderId="124" xfId="0" applyFont="1" applyFill="1" applyBorder="1" applyAlignment="1">
      <alignment horizontal="center" vertical="center" wrapText="1" readingOrder="1"/>
    </xf>
    <xf numFmtId="0" fontId="75" fillId="3" borderId="124" xfId="0" applyFont="1" applyFill="1" applyBorder="1" applyAlignment="1">
      <alignment horizontal="left" vertical="center" wrapText="1"/>
    </xf>
    <xf numFmtId="0" fontId="75" fillId="3" borderId="124" xfId="0" applyFont="1" applyFill="1" applyBorder="1" applyAlignment="1">
      <alignment horizontal="center" vertical="center" wrapText="1"/>
    </xf>
    <xf numFmtId="0" fontId="69" fillId="3" borderId="0" xfId="0" applyFont="1" applyFill="1"/>
    <xf numFmtId="0" fontId="75" fillId="0" borderId="124" xfId="0" applyFont="1" applyBorder="1" applyAlignment="1">
      <alignment horizontal="center" vertical="center" wrapText="1" readingOrder="1"/>
    </xf>
    <xf numFmtId="0" fontId="75" fillId="0" borderId="124" xfId="0" applyFont="1" applyBorder="1" applyAlignment="1">
      <alignment horizontal="left" vertical="center" wrapText="1"/>
    </xf>
    <xf numFmtId="0" fontId="75" fillId="21" borderId="124" xfId="0" applyFont="1" applyFill="1" applyBorder="1" applyAlignment="1">
      <alignment horizontal="left" vertical="center" wrapText="1"/>
    </xf>
    <xf numFmtId="0" fontId="72" fillId="0" borderId="0" xfId="0" applyFont="1" applyAlignment="1">
      <alignment vertical="center" wrapText="1"/>
    </xf>
    <xf numFmtId="0" fontId="75" fillId="3" borderId="124" xfId="0" applyFont="1" applyFill="1" applyBorder="1" applyAlignment="1">
      <alignment horizontal="left" vertical="center" wrapText="1" readingOrder="1"/>
    </xf>
    <xf numFmtId="0" fontId="71" fillId="0" borderId="0" xfId="0" applyFont="1"/>
    <xf numFmtId="0" fontId="75" fillId="3" borderId="124" xfId="0" applyFont="1" applyFill="1" applyBorder="1" applyAlignment="1">
      <alignment horizontal="left" vertical="center"/>
    </xf>
    <xf numFmtId="0" fontId="75" fillId="3" borderId="124" xfId="0" applyFont="1" applyFill="1" applyBorder="1" applyAlignment="1">
      <alignment vertical="center" wrapText="1"/>
    </xf>
    <xf numFmtId="0" fontId="75" fillId="3" borderId="125" xfId="0" applyFont="1" applyFill="1" applyBorder="1" applyAlignment="1">
      <alignment horizontal="center" vertical="center" wrapText="1" readingOrder="1"/>
    </xf>
    <xf numFmtId="0" fontId="75" fillId="3" borderId="125" xfId="0" applyFont="1" applyFill="1" applyBorder="1" applyAlignment="1">
      <alignment horizontal="left" vertical="center" wrapText="1"/>
    </xf>
    <xf numFmtId="0" fontId="75" fillId="3" borderId="0" xfId="0" applyFont="1" applyFill="1" applyAlignment="1">
      <alignment horizontal="center" vertical="center" wrapText="1" readingOrder="1"/>
    </xf>
    <xf numFmtId="0" fontId="69" fillId="0" borderId="0" xfId="0" applyFont="1" applyAlignment="1">
      <alignment horizontal="left"/>
    </xf>
    <xf numFmtId="0" fontId="69" fillId="0" borderId="0" xfId="0" applyFont="1" applyAlignment="1">
      <alignment horizontal="center"/>
    </xf>
    <xf numFmtId="0" fontId="76" fillId="0" borderId="0" xfId="0" applyFont="1" applyAlignment="1">
      <alignment wrapText="1"/>
    </xf>
    <xf numFmtId="0" fontId="78" fillId="0" borderId="0" xfId="0" applyFont="1"/>
    <xf numFmtId="0" fontId="80" fillId="5" borderId="121" xfId="0" applyFont="1" applyFill="1" applyBorder="1" applyAlignment="1">
      <alignment horizontal="center" vertical="center"/>
    </xf>
    <xf numFmtId="0" fontId="80" fillId="5" borderId="121" xfId="0" applyFont="1" applyFill="1" applyBorder="1" applyAlignment="1">
      <alignment vertical="center" wrapText="1"/>
    </xf>
    <xf numFmtId="0" fontId="81" fillId="3" borderId="121" xfId="0" applyFont="1" applyFill="1" applyBorder="1" applyAlignment="1">
      <alignment horizontal="center" vertical="center" wrapText="1"/>
    </xf>
    <xf numFmtId="0" fontId="82" fillId="3" borderId="121" xfId="0" applyFont="1" applyFill="1" applyBorder="1" applyAlignment="1">
      <alignment horizontal="center" vertical="center" wrapText="1"/>
    </xf>
    <xf numFmtId="0" fontId="80" fillId="0" borderId="121" xfId="0" applyFont="1" applyBorder="1" applyAlignment="1">
      <alignment vertical="top" wrapText="1"/>
    </xf>
    <xf numFmtId="0" fontId="81" fillId="3" borderId="121" xfId="0" applyFont="1" applyFill="1" applyBorder="1" applyAlignment="1">
      <alignment horizontal="center" vertical="center"/>
    </xf>
    <xf numFmtId="0" fontId="82" fillId="3" borderId="121" xfId="0" applyFont="1" applyFill="1" applyBorder="1" applyAlignment="1">
      <alignment horizontal="center" vertical="center"/>
    </xf>
    <xf numFmtId="0" fontId="80" fillId="3" borderId="121" xfId="0" applyFont="1" applyFill="1" applyBorder="1" applyAlignment="1">
      <alignment horizontal="left" vertical="center" wrapText="1"/>
    </xf>
    <xf numFmtId="0" fontId="80" fillId="0" borderId="121" xfId="0" applyFont="1" applyBorder="1" applyAlignment="1">
      <alignment horizontal="left" vertical="center" wrapText="1"/>
    </xf>
    <xf numFmtId="0" fontId="82" fillId="0" borderId="121" xfId="0" applyFont="1" applyBorder="1" applyAlignment="1">
      <alignment horizontal="left" vertical="center"/>
    </xf>
    <xf numFmtId="0" fontId="78" fillId="0" borderId="0" xfId="0" applyFont="1" applyAlignment="1">
      <alignment horizontal="left"/>
    </xf>
    <xf numFmtId="0" fontId="76" fillId="0" borderId="0" xfId="0" applyFont="1" applyAlignment="1">
      <alignment horizontal="center"/>
    </xf>
    <xf numFmtId="0" fontId="78" fillId="0" borderId="0" xfId="0" applyFont="1" applyAlignment="1">
      <alignment horizontal="center"/>
    </xf>
    <xf numFmtId="0" fontId="20" fillId="0" borderId="0" xfId="0" applyFont="1"/>
    <xf numFmtId="0" fontId="63" fillId="0" borderId="0" xfId="0" applyFont="1" applyAlignment="1">
      <alignment horizontal="center" vertical="center"/>
    </xf>
    <xf numFmtId="0" fontId="51" fillId="3" borderId="26" xfId="0" applyFont="1" applyFill="1" applyBorder="1" applyAlignment="1">
      <alignment vertical="center" wrapText="1"/>
    </xf>
    <xf numFmtId="0" fontId="83" fillId="0" borderId="128" xfId="0" applyFont="1" applyBorder="1" applyAlignment="1">
      <alignment horizontal="center" vertical="center" wrapText="1"/>
    </xf>
    <xf numFmtId="0" fontId="83" fillId="0" borderId="91" xfId="0" applyFont="1" applyBorder="1" applyAlignment="1">
      <alignment horizontal="center" vertical="center" wrapText="1"/>
    </xf>
    <xf numFmtId="0" fontId="84" fillId="0" borderId="89" xfId="0" applyFont="1" applyBorder="1" applyAlignment="1">
      <alignment horizontal="center" vertical="center" wrapText="1"/>
    </xf>
    <xf numFmtId="0" fontId="84" fillId="0" borderId="22" xfId="0" applyFont="1" applyBorder="1" applyAlignment="1">
      <alignment horizontal="center" vertical="center" wrapText="1"/>
    </xf>
    <xf numFmtId="0" fontId="83" fillId="0" borderId="129" xfId="0" applyFont="1" applyBorder="1" applyAlignment="1">
      <alignment horizontal="center" vertical="center" wrapText="1"/>
    </xf>
    <xf numFmtId="0" fontId="83" fillId="0" borderId="14" xfId="0" applyFont="1" applyBorder="1" applyAlignment="1">
      <alignment horizontal="center" vertical="center" wrapText="1"/>
    </xf>
    <xf numFmtId="14" fontId="84" fillId="0" borderId="22" xfId="0" applyNumberFormat="1" applyFont="1" applyBorder="1" applyAlignment="1">
      <alignment horizontal="center" vertical="center" wrapText="1"/>
    </xf>
    <xf numFmtId="0" fontId="75" fillId="0" borderId="124" xfId="0" applyFont="1" applyBorder="1" applyAlignment="1">
      <alignment horizontal="left" vertical="center" wrapText="1" readingOrder="1"/>
    </xf>
    <xf numFmtId="0" fontId="75" fillId="0" borderId="124" xfId="0" applyFont="1" applyBorder="1" applyAlignment="1">
      <alignment vertical="center" wrapText="1"/>
    </xf>
    <xf numFmtId="0" fontId="75" fillId="0" borderId="124" xfId="0" applyFont="1" applyBorder="1" applyAlignment="1">
      <alignment vertical="center"/>
    </xf>
    <xf numFmtId="0" fontId="75" fillId="0" borderId="125" xfId="0" applyFont="1" applyBorder="1" applyAlignment="1">
      <alignment horizontal="left" vertical="center" wrapText="1"/>
    </xf>
    <xf numFmtId="0" fontId="69" fillId="0" borderId="142" xfId="0" applyFont="1" applyBorder="1" applyAlignment="1">
      <alignment horizontal="center"/>
    </xf>
    <xf numFmtId="0" fontId="69" fillId="0" borderId="142" xfId="0" applyFont="1" applyBorder="1"/>
    <xf numFmtId="0" fontId="85" fillId="0" borderId="146" xfId="0" applyFont="1" applyBorder="1" applyAlignment="1">
      <alignment horizontal="center" vertical="center" wrapText="1"/>
    </xf>
    <xf numFmtId="0" fontId="85" fillId="0" borderId="147" xfId="0" applyFont="1" applyBorder="1" applyAlignment="1">
      <alignment horizontal="center" vertical="center" wrapText="1"/>
    </xf>
    <xf numFmtId="0" fontId="69" fillId="0" borderId="148" xfId="0" applyFont="1" applyBorder="1"/>
    <xf numFmtId="0" fontId="85" fillId="0" borderId="149" xfId="0" applyFont="1" applyBorder="1" applyAlignment="1">
      <alignment horizontal="center" vertical="center" wrapText="1"/>
    </xf>
    <xf numFmtId="0" fontId="85" fillId="0" borderId="152" xfId="0" applyFont="1" applyBorder="1" applyAlignment="1">
      <alignment horizontal="center" vertical="center" wrapText="1"/>
    </xf>
    <xf numFmtId="0" fontId="85" fillId="0" borderId="153" xfId="0" applyFont="1" applyBorder="1" applyAlignment="1">
      <alignment horizontal="center" vertical="center" wrapText="1"/>
    </xf>
    <xf numFmtId="0" fontId="69" fillId="0" borderId="147" xfId="0" applyFont="1" applyBorder="1"/>
    <xf numFmtId="0" fontId="73" fillId="0" borderId="124" xfId="0" applyFont="1" applyBorder="1" applyAlignment="1">
      <alignment horizontal="center" vertical="center" wrapText="1" readingOrder="1"/>
    </xf>
    <xf numFmtId="0" fontId="73" fillId="0" borderId="125" xfId="0" applyFont="1" applyBorder="1" applyAlignment="1">
      <alignment horizontal="center" vertical="center" wrapText="1" readingOrder="1"/>
    </xf>
    <xf numFmtId="0" fontId="80" fillId="20" borderId="121" xfId="0" applyFont="1" applyFill="1" applyBorder="1" applyAlignment="1">
      <alignment horizontal="center" vertical="center"/>
    </xf>
    <xf numFmtId="0" fontId="17" fillId="0" borderId="25" xfId="0" applyFont="1" applyBorder="1" applyAlignment="1">
      <alignment vertical="center" wrapText="1"/>
    </xf>
    <xf numFmtId="1" fontId="17" fillId="0" borderId="8" xfId="4" applyNumberFormat="1" applyFont="1" applyFill="1" applyBorder="1" applyAlignment="1">
      <alignment vertical="center" wrapText="1"/>
    </xf>
    <xf numFmtId="0" fontId="51" fillId="0" borderId="8" xfId="0" applyFont="1" applyBorder="1" applyAlignment="1">
      <alignment horizontal="left" vertical="top" wrapText="1"/>
    </xf>
    <xf numFmtId="0" fontId="51" fillId="0" borderId="0" xfId="0" applyFont="1" applyAlignment="1">
      <alignment wrapText="1"/>
    </xf>
    <xf numFmtId="0" fontId="17" fillId="0" borderId="107" xfId="0" applyFont="1" applyBorder="1" applyAlignment="1">
      <alignment horizontal="left" vertical="center" wrapText="1"/>
    </xf>
    <xf numFmtId="0" fontId="17" fillId="0" borderId="104" xfId="0" applyFont="1" applyBorder="1" applyAlignment="1">
      <alignment horizontal="left" vertical="center" wrapText="1"/>
    </xf>
    <xf numFmtId="0" fontId="17" fillId="0" borderId="34" xfId="0" applyFont="1" applyBorder="1" applyAlignment="1">
      <alignment horizontal="left" vertical="top" wrapText="1"/>
    </xf>
    <xf numFmtId="0" fontId="51" fillId="0" borderId="34" xfId="0" applyFont="1" applyBorder="1" applyAlignment="1">
      <alignment horizontal="left" vertical="top" wrapText="1"/>
    </xf>
    <xf numFmtId="0" fontId="17" fillId="0" borderId="34" xfId="0" applyFont="1" applyBorder="1" applyAlignment="1">
      <alignment vertical="center" wrapText="1"/>
    </xf>
    <xf numFmtId="0" fontId="85" fillId="0" borderId="143" xfId="0" applyFont="1" applyBorder="1" applyAlignment="1">
      <alignment horizontal="center" vertical="center" wrapText="1"/>
    </xf>
    <xf numFmtId="0" fontId="80" fillId="3" borderId="121" xfId="0" applyFont="1" applyFill="1" applyBorder="1" applyAlignment="1">
      <alignment horizontal="left" vertical="top" wrapText="1"/>
    </xf>
    <xf numFmtId="0" fontId="82" fillId="3" borderId="121" xfId="0" applyFont="1" applyFill="1" applyBorder="1" applyAlignment="1">
      <alignment horizontal="left" vertical="center"/>
    </xf>
    <xf numFmtId="0" fontId="11" fillId="22" borderId="8" xfId="0" applyFont="1" applyFill="1" applyBorder="1" applyAlignment="1">
      <alignment vertical="center" wrapText="1"/>
    </xf>
    <xf numFmtId="0" fontId="11" fillId="22" borderId="8" xfId="0" applyFont="1" applyFill="1" applyBorder="1" applyAlignment="1">
      <alignment vertical="center"/>
    </xf>
    <xf numFmtId="17" fontId="11" fillId="22" borderId="8" xfId="0" applyNumberFormat="1" applyFont="1" applyFill="1" applyBorder="1" applyAlignment="1">
      <alignment vertical="center"/>
    </xf>
    <xf numFmtId="164" fontId="18" fillId="15" borderId="0" xfId="0" applyNumberFormat="1" applyFont="1" applyFill="1" applyAlignment="1" applyProtection="1">
      <alignment horizontal="center" vertical="center" wrapText="1"/>
      <protection locked="0"/>
    </xf>
    <xf numFmtId="0" fontId="18" fillId="15" borderId="0" xfId="0" applyFont="1" applyFill="1" applyAlignment="1" applyProtection="1">
      <alignment horizontal="center" vertical="center" wrapText="1"/>
      <protection locked="0"/>
    </xf>
    <xf numFmtId="0" fontId="25" fillId="0" borderId="0" xfId="0" applyFont="1" applyAlignment="1">
      <alignment horizontal="center" wrapText="1"/>
    </xf>
    <xf numFmtId="0" fontId="21" fillId="0" borderId="0" xfId="0" applyFont="1" applyAlignment="1">
      <alignment horizontal="center"/>
    </xf>
    <xf numFmtId="0" fontId="18" fillId="15" borderId="0" xfId="0" applyFont="1" applyFill="1" applyAlignment="1" applyProtection="1">
      <alignment horizontal="center" vertical="center"/>
      <protection locked="0"/>
    </xf>
    <xf numFmtId="0" fontId="60" fillId="0" borderId="0" xfId="0" applyFont="1" applyAlignment="1">
      <alignment horizontal="center"/>
    </xf>
    <xf numFmtId="0" fontId="0" fillId="0" borderId="88" xfId="0" applyBorder="1" applyAlignment="1">
      <alignment horizontal="left" vertical="top" wrapText="1"/>
    </xf>
    <xf numFmtId="0" fontId="0" fillId="0" borderId="90" xfId="0" applyBorder="1" applyAlignment="1">
      <alignment horizontal="left" vertical="top" wrapText="1"/>
    </xf>
    <xf numFmtId="0" fontId="0" fillId="0" borderId="91" xfId="0" applyBorder="1" applyAlignment="1">
      <alignment horizontal="left" vertical="top" wrapText="1"/>
    </xf>
    <xf numFmtId="0" fontId="0" fillId="0" borderId="13" xfId="0" applyBorder="1" applyAlignment="1">
      <alignment horizontal="left" vertical="top" wrapText="1"/>
    </xf>
    <xf numFmtId="0" fontId="0" fillId="0" borderId="0" xfId="0" applyAlignment="1">
      <alignment horizontal="left" vertical="top" wrapText="1"/>
    </xf>
    <xf numFmtId="0" fontId="0" fillId="0" borderId="14"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130" xfId="0" applyBorder="1" applyAlignment="1">
      <alignment horizontal="left" vertical="top" wrapText="1"/>
    </xf>
    <xf numFmtId="0" fontId="0" fillId="0" borderId="131" xfId="0" applyBorder="1" applyAlignment="1">
      <alignment horizontal="left" vertical="top" wrapText="1"/>
    </xf>
    <xf numFmtId="0" fontId="0" fillId="0" borderId="132" xfId="0" applyBorder="1" applyAlignment="1">
      <alignment horizontal="left" vertical="top" wrapText="1"/>
    </xf>
    <xf numFmtId="0" fontId="0" fillId="0" borderId="133" xfId="0" applyBorder="1" applyAlignment="1">
      <alignment horizontal="left" vertical="top" wrapText="1"/>
    </xf>
    <xf numFmtId="0" fontId="0" fillId="0" borderId="134" xfId="0" applyBorder="1" applyAlignment="1">
      <alignment horizontal="left" vertical="top" wrapText="1"/>
    </xf>
    <xf numFmtId="0" fontId="0" fillId="0" borderId="135" xfId="0" applyBorder="1" applyAlignment="1">
      <alignment horizontal="left" vertical="top" wrapText="1"/>
    </xf>
    <xf numFmtId="0" fontId="0" fillId="0" borderId="136" xfId="0" applyBorder="1" applyAlignment="1">
      <alignment horizontal="left" vertical="top" wrapText="1"/>
    </xf>
    <xf numFmtId="0" fontId="0" fillId="0" borderId="137" xfId="0" applyBorder="1" applyAlignment="1">
      <alignment horizontal="left" vertical="top" wrapText="1"/>
    </xf>
    <xf numFmtId="0" fontId="85" fillId="0" borderId="150" xfId="0" applyFont="1" applyBorder="1" applyAlignment="1">
      <alignment horizontal="center" vertical="center" wrapText="1"/>
    </xf>
    <xf numFmtId="0" fontId="85" fillId="0" borderId="151" xfId="0" applyFont="1" applyBorder="1" applyAlignment="1">
      <alignment horizontal="center" vertical="center"/>
    </xf>
    <xf numFmtId="0" fontId="73" fillId="0" borderId="124" xfId="0" applyFont="1" applyBorder="1" applyAlignment="1">
      <alignment horizontal="center" vertical="center" wrapText="1" readingOrder="1"/>
    </xf>
    <xf numFmtId="0" fontId="74" fillId="19" borderId="124" xfId="0" applyFont="1" applyFill="1" applyBorder="1" applyAlignment="1">
      <alignment horizontal="center" vertical="center" wrapText="1" readingOrder="1"/>
    </xf>
    <xf numFmtId="0" fontId="73" fillId="0" borderId="125" xfId="0" applyFont="1" applyBorder="1" applyAlignment="1">
      <alignment horizontal="center" vertical="center" wrapText="1" readingOrder="1"/>
    </xf>
    <xf numFmtId="0" fontId="73" fillId="0" borderId="127" xfId="0" applyFont="1" applyBorder="1" applyAlignment="1">
      <alignment horizontal="center" vertical="center" wrapText="1" readingOrder="1"/>
    </xf>
    <xf numFmtId="0" fontId="85" fillId="0" borderId="144" xfId="0" applyFont="1" applyBorder="1" applyAlignment="1">
      <alignment horizontal="center" vertical="center" wrapText="1"/>
    </xf>
    <xf numFmtId="0" fontId="85" fillId="0" borderId="145" xfId="0" applyFont="1" applyBorder="1" applyAlignment="1">
      <alignment horizontal="center" vertical="center"/>
    </xf>
    <xf numFmtId="0" fontId="73" fillId="0" borderId="126" xfId="0" applyFont="1" applyBorder="1" applyAlignment="1">
      <alignment horizontal="center" vertical="center" wrapText="1" readingOrder="1"/>
    </xf>
    <xf numFmtId="0" fontId="70" fillId="0" borderId="0" xfId="0" applyFont="1" applyAlignment="1" applyProtection="1">
      <alignment horizontal="center" vertical="center" wrapText="1"/>
      <protection locked="0"/>
    </xf>
    <xf numFmtId="0" fontId="72" fillId="5" borderId="122" xfId="0" applyFont="1" applyFill="1" applyBorder="1" applyAlignment="1" applyProtection="1">
      <alignment horizontal="center" vertical="center" wrapText="1"/>
      <protection locked="0"/>
    </xf>
    <xf numFmtId="0" fontId="72" fillId="5" borderId="123" xfId="0" applyFont="1" applyFill="1" applyBorder="1" applyAlignment="1" applyProtection="1">
      <alignment horizontal="center" vertical="center" wrapText="1"/>
      <protection locked="0"/>
    </xf>
    <xf numFmtId="0" fontId="72" fillId="5" borderId="121" xfId="0" applyFont="1" applyFill="1" applyBorder="1" applyAlignment="1" applyProtection="1">
      <alignment horizontal="center" vertical="center"/>
      <protection locked="0"/>
    </xf>
    <xf numFmtId="0" fontId="71" fillId="5" borderId="121" xfId="0" applyFont="1" applyFill="1" applyBorder="1" applyAlignment="1" applyProtection="1">
      <alignment horizontal="center" vertical="center"/>
      <protection locked="0"/>
    </xf>
    <xf numFmtId="0" fontId="73" fillId="0" borderId="121" xfId="0" applyFont="1" applyBorder="1" applyAlignment="1" applyProtection="1">
      <alignment horizontal="center" vertical="center"/>
      <protection locked="0"/>
    </xf>
    <xf numFmtId="0" fontId="73" fillId="20" borderId="121" xfId="0" applyFont="1" applyFill="1" applyBorder="1" applyAlignment="1" applyProtection="1">
      <alignment horizontal="center" vertical="center"/>
      <protection locked="0"/>
    </xf>
    <xf numFmtId="0" fontId="73" fillId="3" borderId="124" xfId="0" applyFont="1" applyFill="1" applyBorder="1" applyAlignment="1">
      <alignment horizontal="center" vertical="center" wrapText="1" readingOrder="1"/>
    </xf>
    <xf numFmtId="0" fontId="73" fillId="0" borderId="124" xfId="0" applyFont="1" applyBorder="1" applyAlignment="1">
      <alignment horizontal="left" vertical="center" wrapText="1" readingOrder="1"/>
    </xf>
    <xf numFmtId="0" fontId="77" fillId="0" borderId="0" xfId="0" applyFont="1" applyAlignment="1">
      <alignment horizontal="center" vertical="center" wrapText="1"/>
    </xf>
    <xf numFmtId="0" fontId="79" fillId="19" borderId="121" xfId="0" applyFont="1" applyFill="1" applyBorder="1" applyAlignment="1">
      <alignment horizontal="center"/>
    </xf>
    <xf numFmtId="0" fontId="80" fillId="20" borderId="121" xfId="0" applyFont="1" applyFill="1" applyBorder="1" applyAlignment="1">
      <alignment horizontal="center" vertical="center" wrapText="1"/>
    </xf>
    <xf numFmtId="0" fontId="80" fillId="20" borderId="121" xfId="0" applyFont="1" applyFill="1" applyBorder="1" applyAlignment="1">
      <alignment horizontal="center" vertical="center"/>
    </xf>
    <xf numFmtId="0" fontId="68" fillId="3" borderId="0" xfId="1" applyFont="1" applyFill="1" applyAlignment="1">
      <alignment horizontal="justify" vertical="center" wrapText="1"/>
    </xf>
    <xf numFmtId="0" fontId="68" fillId="3" borderId="0" xfId="1" applyFont="1" applyFill="1" applyAlignment="1">
      <alignment horizontal="left" vertical="center" wrapText="1"/>
    </xf>
    <xf numFmtId="0" fontId="68" fillId="3" borderId="8" xfId="1" applyFont="1" applyFill="1" applyBorder="1" applyAlignment="1">
      <alignment horizontal="justify" vertical="center" wrapText="1"/>
    </xf>
    <xf numFmtId="0" fontId="68" fillId="3" borderId="86" xfId="1" applyFont="1" applyFill="1" applyBorder="1" applyAlignment="1">
      <alignment horizontal="justify" vertical="center" wrapText="1"/>
    </xf>
    <xf numFmtId="0" fontId="52" fillId="3" borderId="0" xfId="1" applyFont="1" applyFill="1" applyAlignment="1">
      <alignment horizontal="left" vertical="center" wrapText="1"/>
    </xf>
    <xf numFmtId="0" fontId="0" fillId="0" borderId="0" xfId="0" applyAlignment="1">
      <alignment horizontal="left" vertical="center" wrapText="1"/>
    </xf>
    <xf numFmtId="0" fontId="0" fillId="0" borderId="14" xfId="0" applyBorder="1" applyAlignment="1">
      <alignment horizontal="left" vertical="center" wrapText="1"/>
    </xf>
    <xf numFmtId="0" fontId="68" fillId="3" borderId="0" xfId="1" applyFont="1" applyFill="1" applyAlignment="1">
      <alignment horizontal="center" vertical="center" wrapText="1"/>
    </xf>
    <xf numFmtId="0" fontId="52" fillId="3" borderId="18" xfId="1" applyFont="1" applyFill="1" applyBorder="1" applyAlignment="1">
      <alignment horizontal="justify" vertical="center" wrapText="1"/>
    </xf>
    <xf numFmtId="0" fontId="52" fillId="3" borderId="117" xfId="1" applyFont="1" applyFill="1" applyBorder="1" applyAlignment="1">
      <alignment horizontal="justify" vertical="center" wrapText="1"/>
    </xf>
    <xf numFmtId="0" fontId="58" fillId="7" borderId="8" xfId="0" applyFont="1" applyFill="1" applyBorder="1" applyAlignment="1">
      <alignment horizontal="left" vertical="center" wrapText="1"/>
    </xf>
    <xf numFmtId="0" fontId="52" fillId="3" borderId="79" xfId="1" applyFont="1" applyFill="1" applyBorder="1" applyAlignment="1">
      <alignment horizontal="justify" vertical="center" wrapText="1"/>
    </xf>
    <xf numFmtId="0" fontId="58" fillId="3" borderId="8" xfId="0" applyFont="1" applyFill="1" applyBorder="1" applyAlignment="1">
      <alignment horizontal="left" vertical="center" wrapText="1"/>
    </xf>
    <xf numFmtId="0" fontId="52" fillId="3" borderId="8" xfId="1" applyFont="1" applyFill="1" applyBorder="1" applyAlignment="1">
      <alignment horizontal="justify" vertical="center" wrapText="1"/>
    </xf>
    <xf numFmtId="0" fontId="52" fillId="3" borderId="86" xfId="1" applyFont="1" applyFill="1" applyBorder="1" applyAlignment="1">
      <alignment horizontal="justify" vertical="center" wrapText="1"/>
    </xf>
    <xf numFmtId="0" fontId="7" fillId="3" borderId="20" xfId="1" applyFill="1" applyBorder="1" applyAlignment="1">
      <alignment horizontal="left" vertical="top" wrapText="1"/>
    </xf>
    <xf numFmtId="0" fontId="7" fillId="3" borderId="21" xfId="1" applyFill="1" applyBorder="1" applyAlignment="1">
      <alignment horizontal="left" vertical="top" wrapText="1"/>
    </xf>
    <xf numFmtId="0" fontId="7" fillId="3" borderId="22" xfId="1" applyFill="1" applyBorder="1" applyAlignment="1">
      <alignment horizontal="left" vertical="top" wrapText="1"/>
    </xf>
    <xf numFmtId="0" fontId="7" fillId="3" borderId="13" xfId="1" applyFill="1" applyBorder="1" applyAlignment="1">
      <alignment horizontal="left" vertical="top" wrapText="1"/>
    </xf>
    <xf numFmtId="0" fontId="7" fillId="3" borderId="0" xfId="1" applyFill="1" applyAlignment="1">
      <alignment horizontal="left" vertical="top" wrapText="1"/>
    </xf>
    <xf numFmtId="0" fontId="7" fillId="3" borderId="14" xfId="1" applyFill="1" applyBorder="1" applyAlignment="1">
      <alignment horizontal="left" vertical="top" wrapText="1"/>
    </xf>
    <xf numFmtId="0" fontId="58" fillId="3" borderId="31" xfId="0" applyFont="1" applyFill="1" applyBorder="1" applyAlignment="1">
      <alignment horizontal="left" vertical="center" wrapText="1"/>
    </xf>
    <xf numFmtId="0" fontId="58" fillId="3" borderId="33" xfId="0" applyFont="1" applyFill="1" applyBorder="1" applyAlignment="1">
      <alignment horizontal="left" vertical="center" wrapText="1"/>
    </xf>
    <xf numFmtId="0" fontId="52" fillId="3" borderId="31" xfId="1" applyFont="1" applyFill="1" applyBorder="1" applyAlignment="1">
      <alignment horizontal="justify" vertical="center" wrapText="1"/>
    </xf>
    <xf numFmtId="0" fontId="52" fillId="3" borderId="120" xfId="1" applyFont="1" applyFill="1" applyBorder="1" applyAlignment="1">
      <alignment horizontal="justify" vertical="center" wrapText="1"/>
    </xf>
    <xf numFmtId="0" fontId="59" fillId="4" borderId="90" xfId="2" applyFont="1" applyFill="1" applyBorder="1" applyAlignment="1">
      <alignment horizontal="center" vertical="center" wrapText="1"/>
    </xf>
    <xf numFmtId="0" fontId="59" fillId="4" borderId="115" xfId="2" applyFont="1" applyFill="1" applyBorder="1" applyAlignment="1">
      <alignment horizontal="center" vertical="center" wrapText="1"/>
    </xf>
    <xf numFmtId="0" fontId="59" fillId="4" borderId="116" xfId="1" applyFont="1" applyFill="1" applyBorder="1" applyAlignment="1">
      <alignment horizontal="center" vertical="center"/>
    </xf>
    <xf numFmtId="0" fontId="59" fillId="4" borderId="112" xfId="1" applyFont="1" applyFill="1" applyBorder="1" applyAlignment="1">
      <alignment horizontal="center" vertical="center"/>
    </xf>
    <xf numFmtId="0" fontId="55" fillId="4" borderId="9" xfId="1" applyFont="1" applyFill="1" applyBorder="1" applyAlignment="1">
      <alignment horizontal="center" vertical="center" wrapText="1"/>
    </xf>
    <xf numFmtId="0" fontId="55" fillId="4" borderId="10" xfId="1" applyFont="1" applyFill="1" applyBorder="1" applyAlignment="1">
      <alignment horizontal="center" vertical="center" wrapText="1"/>
    </xf>
    <xf numFmtId="0" fontId="55" fillId="4" borderId="112" xfId="1" applyFont="1" applyFill="1" applyBorder="1" applyAlignment="1">
      <alignment horizontal="center" vertical="center" wrapText="1"/>
    </xf>
    <xf numFmtId="0" fontId="56" fillId="3" borderId="11" xfId="1" quotePrefix="1" applyFont="1" applyFill="1" applyBorder="1" applyAlignment="1">
      <alignment horizontal="left" vertical="top" wrapText="1"/>
    </xf>
    <xf numFmtId="0" fontId="56" fillId="3" borderId="12" xfId="1" quotePrefix="1" applyFont="1" applyFill="1" applyBorder="1" applyAlignment="1">
      <alignment horizontal="left" vertical="top" wrapText="1"/>
    </xf>
    <xf numFmtId="0" fontId="57" fillId="3" borderId="12" xfId="1" quotePrefix="1" applyFont="1" applyFill="1" applyBorder="1" applyAlignment="1">
      <alignment horizontal="left" vertical="top" wrapText="1"/>
    </xf>
    <xf numFmtId="0" fontId="57" fillId="3" borderId="113" xfId="1" quotePrefix="1" applyFont="1" applyFill="1" applyBorder="1" applyAlignment="1">
      <alignment horizontal="left" vertical="top" wrapText="1"/>
    </xf>
    <xf numFmtId="0" fontId="51" fillId="3" borderId="15" xfId="1" quotePrefix="1" applyFont="1" applyFill="1" applyBorder="1" applyAlignment="1">
      <alignment horizontal="justify" vertical="center" wrapText="1"/>
    </xf>
    <xf numFmtId="0" fontId="51" fillId="3" borderId="16" xfId="1" quotePrefix="1" applyFont="1" applyFill="1" applyBorder="1" applyAlignment="1">
      <alignment horizontal="justify" vertical="center" wrapText="1"/>
    </xf>
    <xf numFmtId="0" fontId="51" fillId="3" borderId="114" xfId="1" quotePrefix="1" applyFont="1" applyFill="1" applyBorder="1" applyAlignment="1">
      <alignment horizontal="justify" vertical="center" wrapText="1"/>
    </xf>
    <xf numFmtId="0" fontId="52" fillId="0" borderId="13" xfId="1" quotePrefix="1" applyFont="1" applyBorder="1" applyAlignment="1">
      <alignment horizontal="left" vertical="top" wrapText="1"/>
    </xf>
    <xf numFmtId="0" fontId="52" fillId="0" borderId="0" xfId="1" quotePrefix="1" applyFont="1" applyAlignment="1">
      <alignment horizontal="left" vertical="top" wrapText="1"/>
    </xf>
    <xf numFmtId="0" fontId="52" fillId="0" borderId="14" xfId="1" quotePrefix="1" applyFont="1" applyBorder="1" applyAlignment="1">
      <alignment horizontal="left" vertical="top" wrapText="1"/>
    </xf>
    <xf numFmtId="0" fontId="58" fillId="3" borderId="80" xfId="0" applyFont="1" applyFill="1" applyBorder="1" applyAlignment="1">
      <alignment vertical="center" wrapText="1"/>
    </xf>
    <xf numFmtId="0" fontId="58" fillId="3" borderId="19" xfId="0" applyFont="1" applyFill="1" applyBorder="1" applyAlignment="1">
      <alignment vertical="center" wrapText="1"/>
    </xf>
    <xf numFmtId="0" fontId="58" fillId="3" borderId="19" xfId="0" applyFont="1" applyFill="1" applyBorder="1" applyAlignment="1">
      <alignment horizontal="left" vertical="center" wrapText="1"/>
    </xf>
    <xf numFmtId="0" fontId="58" fillId="3" borderId="17" xfId="0" applyFont="1" applyFill="1" applyBorder="1" applyAlignment="1">
      <alignment horizontal="left" vertical="center" wrapText="1"/>
    </xf>
    <xf numFmtId="0" fontId="58" fillId="3" borderId="17" xfId="0" applyFont="1" applyFill="1" applyBorder="1" applyAlignment="1">
      <alignment vertical="center" wrapText="1"/>
    </xf>
    <xf numFmtId="0" fontId="58" fillId="7" borderId="31" xfId="0" applyFont="1" applyFill="1" applyBorder="1" applyAlignment="1">
      <alignment horizontal="left" vertical="center" wrapText="1"/>
    </xf>
    <xf numFmtId="0" fontId="58" fillId="7" borderId="33" xfId="0" applyFont="1" applyFill="1" applyBorder="1" applyAlignment="1">
      <alignment horizontal="left" vertical="center" wrapText="1"/>
    </xf>
    <xf numFmtId="0" fontId="59" fillId="4" borderId="97" xfId="2" applyFont="1" applyFill="1" applyBorder="1" applyAlignment="1">
      <alignment horizontal="center" vertical="center" wrapText="1"/>
    </xf>
    <xf numFmtId="0" fontId="59" fillId="4" borderId="97" xfId="1" applyFont="1" applyFill="1" applyBorder="1" applyAlignment="1">
      <alignment horizontal="center" vertical="center"/>
    </xf>
    <xf numFmtId="0" fontId="59" fillId="4" borderId="119" xfId="1" applyFont="1" applyFill="1" applyBorder="1" applyAlignment="1">
      <alignment horizontal="center" vertical="center"/>
    </xf>
    <xf numFmtId="0" fontId="52" fillId="3" borderId="13" xfId="1" applyFont="1" applyFill="1" applyBorder="1" applyAlignment="1">
      <alignment horizontal="left" vertical="top" wrapText="1"/>
    </xf>
    <xf numFmtId="0" fontId="52" fillId="3" borderId="0" xfId="1" applyFont="1" applyFill="1" applyAlignment="1">
      <alignment horizontal="left" vertical="top" wrapText="1"/>
    </xf>
    <xf numFmtId="0" fontId="52" fillId="3" borderId="14" xfId="1" applyFont="1" applyFill="1" applyBorder="1" applyAlignment="1">
      <alignment horizontal="left" vertical="top" wrapText="1"/>
    </xf>
    <xf numFmtId="0" fontId="58" fillId="3" borderId="95" xfId="0" applyFont="1" applyFill="1" applyBorder="1" applyAlignment="1">
      <alignment vertical="center" wrapText="1"/>
    </xf>
    <xf numFmtId="0" fontId="58" fillId="3" borderId="96" xfId="0" applyFont="1" applyFill="1" applyBorder="1" applyAlignment="1">
      <alignment vertical="center" wrapText="1"/>
    </xf>
    <xf numFmtId="0" fontId="55" fillId="4" borderId="34" xfId="0" applyFont="1" applyFill="1" applyBorder="1" applyAlignment="1">
      <alignment horizontal="left" vertical="center"/>
    </xf>
    <xf numFmtId="0" fontId="63" fillId="4" borderId="102" xfId="0" applyFont="1" applyFill="1" applyBorder="1" applyAlignment="1">
      <alignment horizontal="center" vertical="center" wrapText="1"/>
    </xf>
    <xf numFmtId="0" fontId="63" fillId="4" borderId="72" xfId="0" applyFont="1" applyFill="1" applyBorder="1" applyAlignment="1">
      <alignment horizontal="center" vertical="center" wrapText="1"/>
    </xf>
    <xf numFmtId="0" fontId="17" fillId="0" borderId="85" xfId="0" applyFont="1" applyBorder="1" applyAlignment="1">
      <alignment horizontal="center" vertical="center" wrapText="1"/>
    </xf>
    <xf numFmtId="0" fontId="17" fillId="0" borderId="86" xfId="0" applyFont="1" applyBorder="1" applyAlignment="1">
      <alignment horizontal="center" vertical="center" wrapText="1"/>
    </xf>
    <xf numFmtId="0" fontId="17" fillId="0" borderId="87" xfId="0" applyFont="1" applyBorder="1" applyAlignment="1">
      <alignment horizontal="center" vertical="center" wrapText="1"/>
    </xf>
    <xf numFmtId="0" fontId="17" fillId="0" borderId="106" xfId="0" applyFont="1" applyBorder="1" applyAlignment="1">
      <alignment horizontal="center" vertical="center" wrapText="1"/>
    </xf>
    <xf numFmtId="0" fontId="17" fillId="0" borderId="107" xfId="0" applyFont="1" applyBorder="1" applyAlignment="1">
      <alignment horizontal="center" vertical="center" wrapText="1"/>
    </xf>
    <xf numFmtId="0" fontId="17" fillId="0" borderId="108" xfId="0" applyFont="1" applyBorder="1" applyAlignment="1">
      <alignment horizontal="center" vertical="center" wrapText="1"/>
    </xf>
    <xf numFmtId="0" fontId="17" fillId="0" borderId="37" xfId="0" applyFont="1" applyBorder="1" applyAlignment="1">
      <alignment horizontal="center" vertical="center" wrapText="1"/>
    </xf>
    <xf numFmtId="0" fontId="17" fillId="0" borderId="8" xfId="0" applyFont="1" applyBorder="1" applyAlignment="1">
      <alignment horizontal="center" vertical="center" wrapText="1"/>
    </xf>
    <xf numFmtId="0" fontId="17" fillId="0" borderId="26" xfId="0" applyFont="1" applyBorder="1" applyAlignment="1">
      <alignment horizontal="center" vertical="center" wrapText="1"/>
    </xf>
    <xf numFmtId="0" fontId="17" fillId="0" borderId="46" xfId="0" applyFont="1" applyBorder="1" applyAlignment="1">
      <alignment horizontal="center" vertical="center" wrapText="1"/>
    </xf>
    <xf numFmtId="0" fontId="17" fillId="0" borderId="30" xfId="0" applyFont="1" applyBorder="1" applyAlignment="1">
      <alignment horizontal="center" vertical="center" wrapText="1"/>
    </xf>
    <xf numFmtId="0" fontId="17" fillId="0" borderId="49" xfId="0" applyFont="1" applyBorder="1" applyAlignment="1">
      <alignment horizontal="center" vertical="center" wrapText="1"/>
    </xf>
    <xf numFmtId="9" fontId="17" fillId="0" borderId="8" xfId="4" applyFont="1" applyBorder="1" applyAlignment="1">
      <alignment horizontal="center" vertical="center" wrapText="1"/>
    </xf>
    <xf numFmtId="0" fontId="22" fillId="0" borderId="25"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26" xfId="0" applyFont="1" applyBorder="1" applyAlignment="1">
      <alignment horizontal="center" vertical="center" wrapText="1"/>
    </xf>
    <xf numFmtId="0" fontId="17" fillId="11" borderId="13" xfId="0" applyFont="1" applyFill="1" applyBorder="1" applyAlignment="1">
      <alignment horizontal="center" vertical="center" wrapText="1"/>
    </xf>
    <xf numFmtId="0" fontId="17" fillId="0" borderId="104" xfId="0" applyFont="1" applyBorder="1" applyAlignment="1">
      <alignment horizontal="center" vertical="center" wrapText="1"/>
    </xf>
    <xf numFmtId="0" fontId="17" fillId="0" borderId="47" xfId="0" applyFont="1" applyBorder="1" applyAlignment="1">
      <alignment horizontal="center" vertical="center" wrapText="1"/>
    </xf>
    <xf numFmtId="0" fontId="17" fillId="0" borderId="0" xfId="0" applyFont="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center" vertical="center" wrapText="1"/>
    </xf>
    <xf numFmtId="0" fontId="17" fillId="0" borderId="98" xfId="0" applyFont="1" applyBorder="1" applyAlignment="1">
      <alignment horizontal="center" vertical="center" wrapText="1"/>
    </xf>
    <xf numFmtId="0" fontId="17" fillId="0" borderId="105" xfId="0" applyFont="1" applyBorder="1" applyAlignment="1">
      <alignment horizontal="center" vertical="center" wrapText="1"/>
    </xf>
    <xf numFmtId="0" fontId="61" fillId="3" borderId="35" xfId="0" applyFont="1" applyFill="1" applyBorder="1" applyAlignment="1">
      <alignment horizontal="center" vertical="center"/>
    </xf>
    <xf numFmtId="0" fontId="61" fillId="3" borderId="12" xfId="0" applyFont="1" applyFill="1" applyBorder="1" applyAlignment="1">
      <alignment horizontal="center" vertical="center"/>
    </xf>
    <xf numFmtId="0" fontId="61" fillId="3" borderId="36" xfId="0" applyFont="1" applyFill="1" applyBorder="1" applyAlignment="1">
      <alignment horizontal="center" vertical="center"/>
    </xf>
    <xf numFmtId="0" fontId="61" fillId="3" borderId="0" xfId="0" applyFont="1" applyFill="1" applyAlignment="1">
      <alignment horizontal="center" vertical="center"/>
    </xf>
    <xf numFmtId="0" fontId="55" fillId="4" borderId="8" xfId="0" applyFont="1" applyFill="1" applyBorder="1" applyAlignment="1">
      <alignment horizontal="left" vertical="center"/>
    </xf>
    <xf numFmtId="0" fontId="63" fillId="4" borderId="41" xfId="0" applyFont="1" applyFill="1" applyBorder="1" applyAlignment="1">
      <alignment horizontal="center" vertical="center" textRotation="1"/>
    </xf>
    <xf numFmtId="0" fontId="63" fillId="4" borderId="72" xfId="0" applyFont="1" applyFill="1" applyBorder="1" applyAlignment="1">
      <alignment horizontal="center" vertical="center" textRotation="1"/>
    </xf>
    <xf numFmtId="0" fontId="63" fillId="4" borderId="58" xfId="0" applyFont="1" applyFill="1" applyBorder="1" applyAlignment="1">
      <alignment horizontal="center" vertical="center" wrapText="1"/>
    </xf>
    <xf numFmtId="0" fontId="63" fillId="4" borderId="0" xfId="0" applyFont="1" applyFill="1" applyAlignment="1">
      <alignment horizontal="center" vertical="center"/>
    </xf>
    <xf numFmtId="0" fontId="1" fillId="3" borderId="8" xfId="0" applyFont="1" applyFill="1" applyBorder="1" applyAlignment="1" applyProtection="1">
      <alignment horizontal="left" vertical="center"/>
      <protection locked="0"/>
    </xf>
    <xf numFmtId="0" fontId="1" fillId="3" borderId="8" xfId="0" applyFont="1" applyFill="1" applyBorder="1" applyAlignment="1" applyProtection="1">
      <alignment horizontal="left" vertical="center" wrapText="1"/>
      <protection locked="0"/>
    </xf>
    <xf numFmtId="0" fontId="63" fillId="16" borderId="41" xfId="0" applyFont="1" applyFill="1" applyBorder="1" applyAlignment="1" applyProtection="1">
      <alignment horizontal="center" vertical="center" wrapText="1"/>
      <protection locked="0"/>
    </xf>
    <xf numFmtId="0" fontId="63" fillId="16" borderId="72" xfId="0" applyFont="1" applyFill="1" applyBorder="1" applyAlignment="1" applyProtection="1">
      <alignment horizontal="center" vertical="center" wrapText="1"/>
      <protection locked="0"/>
    </xf>
    <xf numFmtId="0" fontId="63" fillId="16" borderId="54" xfId="0" applyFont="1" applyFill="1" applyBorder="1" applyAlignment="1" applyProtection="1">
      <alignment horizontal="center" vertical="center"/>
      <protection locked="0"/>
    </xf>
    <xf numFmtId="0" fontId="63" fillId="16" borderId="55" xfId="0" applyFont="1" applyFill="1" applyBorder="1" applyAlignment="1" applyProtection="1">
      <alignment horizontal="center" vertical="center"/>
      <protection locked="0"/>
    </xf>
    <xf numFmtId="0" fontId="63" fillId="4" borderId="41" xfId="0" applyFont="1" applyFill="1" applyBorder="1" applyAlignment="1">
      <alignment horizontal="center" vertical="center" wrapText="1"/>
    </xf>
    <xf numFmtId="0" fontId="63" fillId="4" borderId="41" xfId="0" applyFont="1" applyFill="1" applyBorder="1" applyAlignment="1">
      <alignment vertical="center" wrapText="1"/>
    </xf>
    <xf numFmtId="0" fontId="63" fillId="4" borderId="72" xfId="0" applyFont="1" applyFill="1" applyBorder="1" applyAlignment="1">
      <alignment vertical="center" wrapText="1"/>
    </xf>
    <xf numFmtId="0" fontId="63" fillId="4" borderId="103" xfId="0" applyFont="1" applyFill="1" applyBorder="1" applyAlignment="1">
      <alignment horizontal="center" vertical="center"/>
    </xf>
    <xf numFmtId="0" fontId="63" fillId="4" borderId="55" xfId="0" applyFont="1" applyFill="1" applyBorder="1" applyAlignment="1">
      <alignment horizontal="center" vertical="center"/>
    </xf>
    <xf numFmtId="0" fontId="63" fillId="4" borderId="56" xfId="0" applyFont="1" applyFill="1" applyBorder="1" applyAlignment="1">
      <alignment horizontal="center" vertical="center"/>
    </xf>
    <xf numFmtId="0" fontId="63" fillId="4" borderId="99" xfId="0" applyFont="1" applyFill="1" applyBorder="1" applyAlignment="1">
      <alignment horizontal="center" vertical="center"/>
    </xf>
    <xf numFmtId="0" fontId="63" fillId="4" borderId="100" xfId="0" applyFont="1" applyFill="1" applyBorder="1" applyAlignment="1">
      <alignment horizontal="center" vertical="center"/>
    </xf>
    <xf numFmtId="0" fontId="63" fillId="4" borderId="101" xfId="0" applyFont="1" applyFill="1" applyBorder="1" applyAlignment="1">
      <alignment horizontal="center" vertical="center"/>
    </xf>
    <xf numFmtId="0" fontId="63" fillId="4" borderId="58" xfId="0" applyFont="1" applyFill="1" applyBorder="1" applyAlignment="1">
      <alignment horizontal="center" vertical="center"/>
    </xf>
    <xf numFmtId="0" fontId="17" fillId="0" borderId="45" xfId="0" applyFont="1" applyBorder="1" applyAlignment="1">
      <alignment horizontal="center" vertical="center" wrapText="1"/>
    </xf>
    <xf numFmtId="0" fontId="17" fillId="0" borderId="48" xfId="0" applyFont="1" applyBorder="1" applyAlignment="1">
      <alignment horizontal="center" vertical="center" wrapText="1"/>
    </xf>
    <xf numFmtId="0" fontId="51" fillId="0" borderId="46" xfId="0" applyFont="1" applyBorder="1" applyAlignment="1">
      <alignment horizontal="center" vertical="center" wrapText="1"/>
    </xf>
    <xf numFmtId="0" fontId="51" fillId="0" borderId="30" xfId="0" applyFont="1" applyBorder="1" applyAlignment="1">
      <alignment horizontal="center" vertical="center" wrapText="1"/>
    </xf>
    <xf numFmtId="0" fontId="51" fillId="0" borderId="49" xfId="0" applyFont="1" applyBorder="1" applyAlignment="1">
      <alignment horizontal="center" vertical="center" wrapText="1"/>
    </xf>
    <xf numFmtId="9" fontId="17" fillId="0" borderId="46" xfId="4" applyFont="1" applyFill="1" applyBorder="1" applyAlignment="1">
      <alignment horizontal="center" vertical="center" wrapText="1"/>
    </xf>
    <xf numFmtId="9" fontId="17" fillId="0" borderId="30" xfId="4" applyFont="1" applyFill="1" applyBorder="1" applyAlignment="1">
      <alignment horizontal="center" vertical="center" wrapText="1"/>
    </xf>
    <xf numFmtId="9" fontId="17" fillId="0" borderId="49" xfId="4" applyFont="1" applyFill="1" applyBorder="1" applyAlignment="1">
      <alignment horizontal="center" vertical="center" wrapText="1"/>
    </xf>
    <xf numFmtId="0" fontId="22" fillId="0" borderId="46"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49" xfId="0" applyFont="1" applyBorder="1" applyAlignment="1">
      <alignment horizontal="center" vertical="center" wrapText="1"/>
    </xf>
    <xf numFmtId="0" fontId="22" fillId="0" borderId="37" xfId="0" applyFont="1" applyBorder="1" applyAlignment="1">
      <alignment horizontal="center" vertical="center" wrapText="1"/>
    </xf>
    <xf numFmtId="9" fontId="17" fillId="0" borderId="37" xfId="4" applyFont="1" applyBorder="1" applyAlignment="1">
      <alignment horizontal="center" vertical="center" wrapText="1"/>
    </xf>
    <xf numFmtId="9" fontId="17" fillId="0" borderId="26" xfId="4" applyFont="1" applyBorder="1" applyAlignment="1">
      <alignment horizontal="center" vertical="center" wrapText="1"/>
    </xf>
    <xf numFmtId="9" fontId="17" fillId="0" borderId="34" xfId="4" applyFont="1" applyBorder="1" applyAlignment="1">
      <alignment horizontal="center" vertical="center" wrapText="1"/>
    </xf>
    <xf numFmtId="9" fontId="17" fillId="0" borderId="30" xfId="4" applyFont="1" applyBorder="1" applyAlignment="1">
      <alignment horizontal="center" vertical="center" wrapText="1"/>
    </xf>
    <xf numFmtId="9" fontId="17" fillId="0" borderId="25" xfId="4" applyFont="1" applyBorder="1" applyAlignment="1">
      <alignment horizontal="center" vertical="center" wrapText="1"/>
    </xf>
    <xf numFmtId="0" fontId="17" fillId="11" borderId="38" xfId="0" applyFont="1" applyFill="1" applyBorder="1" applyAlignment="1">
      <alignment horizontal="center" vertical="center"/>
    </xf>
    <xf numFmtId="0" fontId="17" fillId="0" borderId="34" xfId="0" applyFont="1" applyBorder="1" applyAlignment="1">
      <alignment horizontal="center" vertical="center" wrapText="1"/>
    </xf>
    <xf numFmtId="0" fontId="17" fillId="0" borderId="25" xfId="0" applyFont="1" applyBorder="1" applyAlignment="1">
      <alignment horizontal="center" vertical="center" wrapText="1"/>
    </xf>
    <xf numFmtId="0" fontId="0" fillId="0" borderId="106" xfId="0" applyBorder="1" applyAlignment="1">
      <alignment horizontal="center" vertical="center" wrapText="1"/>
    </xf>
    <xf numFmtId="0" fontId="0" fillId="0" borderId="107" xfId="0" applyBorder="1" applyAlignment="1">
      <alignment horizontal="center" vertical="center" wrapText="1"/>
    </xf>
    <xf numFmtId="0" fontId="0" fillId="0" borderId="108" xfId="0" applyBorder="1" applyAlignment="1">
      <alignment horizontal="center" vertical="center" wrapText="1"/>
    </xf>
    <xf numFmtId="0" fontId="0" fillId="0" borderId="37" xfId="0" applyBorder="1" applyAlignment="1">
      <alignment horizontal="center" vertical="center" wrapText="1"/>
    </xf>
    <xf numFmtId="0" fontId="0" fillId="0" borderId="8" xfId="0" applyBorder="1" applyAlignment="1">
      <alignment horizontal="center" vertical="center" wrapText="1"/>
    </xf>
    <xf numFmtId="0" fontId="0" fillId="0" borderId="26" xfId="0" applyBorder="1" applyAlignment="1">
      <alignment horizontal="center" vertical="center" wrapText="1"/>
    </xf>
    <xf numFmtId="2" fontId="0" fillId="0" borderId="37" xfId="3" applyNumberFormat="1" applyFont="1" applyBorder="1" applyAlignment="1">
      <alignment horizontal="center" vertical="center" wrapText="1"/>
    </xf>
    <xf numFmtId="2" fontId="0" fillId="0" borderId="8" xfId="3" applyNumberFormat="1" applyFont="1" applyBorder="1" applyAlignment="1">
      <alignment horizontal="center" vertical="center" wrapText="1"/>
    </xf>
    <xf numFmtId="2" fontId="0" fillId="0" borderId="26" xfId="3" applyNumberFormat="1" applyFont="1" applyBorder="1" applyAlignment="1">
      <alignment horizontal="center" vertical="center" wrapText="1"/>
    </xf>
    <xf numFmtId="0" fontId="1" fillId="3" borderId="62" xfId="0" applyFont="1" applyFill="1" applyBorder="1" applyAlignment="1" applyProtection="1">
      <alignment horizontal="left" vertical="center" wrapText="1"/>
      <protection locked="0"/>
    </xf>
    <xf numFmtId="0" fontId="1" fillId="3" borderId="63" xfId="0" applyFont="1" applyFill="1" applyBorder="1" applyAlignment="1" applyProtection="1">
      <alignment horizontal="left" vertical="center"/>
      <protection locked="0"/>
    </xf>
    <xf numFmtId="0" fontId="26" fillId="0" borderId="37" xfId="0" applyFont="1" applyBorder="1" applyAlignment="1">
      <alignment horizontal="center" vertical="center" wrapText="1"/>
    </xf>
    <xf numFmtId="0" fontId="26" fillId="0" borderId="8" xfId="0" applyFont="1" applyBorder="1" applyAlignment="1">
      <alignment horizontal="center" vertical="center" wrapText="1"/>
    </xf>
    <xf numFmtId="0" fontId="26" fillId="0" borderId="26" xfId="0" applyFont="1"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7" xfId="0" applyBorder="1" applyAlignment="1">
      <alignment horizontal="center" vertical="center" wrapText="1"/>
    </xf>
    <xf numFmtId="0" fontId="27" fillId="4" borderId="64" xfId="0" applyFont="1" applyFill="1" applyBorder="1" applyAlignment="1">
      <alignment horizontal="center" vertical="center"/>
    </xf>
    <xf numFmtId="0" fontId="27" fillId="4" borderId="65" xfId="0" applyFont="1" applyFill="1" applyBorder="1" applyAlignment="1">
      <alignment horizontal="center" vertical="center"/>
    </xf>
    <xf numFmtId="0" fontId="27" fillId="4" borderId="66" xfId="0" applyFont="1" applyFill="1" applyBorder="1" applyAlignment="1">
      <alignment horizontal="center" vertical="center"/>
    </xf>
    <xf numFmtId="0" fontId="27" fillId="4" borderId="0" xfId="0" applyFont="1" applyFill="1" applyAlignment="1">
      <alignment horizontal="center" vertical="center"/>
    </xf>
    <xf numFmtId="0" fontId="27" fillId="4" borderId="67" xfId="0" applyFont="1" applyFill="1" applyBorder="1" applyAlignment="1">
      <alignment horizontal="center" vertical="center"/>
    </xf>
    <xf numFmtId="0" fontId="27" fillId="4" borderId="68" xfId="0" applyFont="1" applyFill="1" applyBorder="1" applyAlignment="1">
      <alignment horizontal="center" vertical="center"/>
    </xf>
    <xf numFmtId="0" fontId="5" fillId="3" borderId="61" xfId="0" applyFont="1" applyFill="1" applyBorder="1" applyAlignment="1">
      <alignment horizontal="center" vertical="center"/>
    </xf>
    <xf numFmtId="0" fontId="5" fillId="3" borderId="58" xfId="0" applyFont="1" applyFill="1" applyBorder="1" applyAlignment="1">
      <alignment horizontal="center" vertical="center"/>
    </xf>
    <xf numFmtId="0" fontId="5" fillId="3" borderId="57" xfId="0" applyFont="1" applyFill="1" applyBorder="1" applyAlignment="1">
      <alignment horizontal="center" vertical="center"/>
    </xf>
    <xf numFmtId="0" fontId="5" fillId="3" borderId="70" xfId="0" applyFont="1" applyFill="1" applyBorder="1" applyAlignment="1">
      <alignment horizontal="center" vertical="center"/>
    </xf>
    <xf numFmtId="0" fontId="5" fillId="3" borderId="0" xfId="0" applyFont="1" applyFill="1" applyAlignment="1">
      <alignment horizontal="center" vertical="center"/>
    </xf>
    <xf numFmtId="0" fontId="5" fillId="3" borderId="71" xfId="0" applyFont="1" applyFill="1" applyBorder="1" applyAlignment="1">
      <alignment horizontal="center" vertical="center"/>
    </xf>
    <xf numFmtId="0" fontId="5" fillId="3" borderId="54" xfId="0" applyFont="1" applyFill="1" applyBorder="1" applyAlignment="1">
      <alignment horizontal="center" vertical="center"/>
    </xf>
    <xf numFmtId="0" fontId="5" fillId="3" borderId="55" xfId="0" applyFont="1" applyFill="1" applyBorder="1" applyAlignment="1">
      <alignment horizontal="center" vertical="center"/>
    </xf>
    <xf numFmtId="0" fontId="5" fillId="3" borderId="56" xfId="0" applyFont="1" applyFill="1" applyBorder="1" applyAlignment="1">
      <alignment horizontal="center" vertical="center"/>
    </xf>
    <xf numFmtId="0" fontId="3" fillId="4" borderId="40" xfId="0" applyFont="1" applyFill="1" applyBorder="1" applyAlignment="1">
      <alignment horizontal="center" vertical="center"/>
    </xf>
    <xf numFmtId="0" fontId="3" fillId="4" borderId="42" xfId="0" applyFont="1" applyFill="1" applyBorder="1" applyAlignment="1">
      <alignment horizontal="center" vertical="center"/>
    </xf>
    <xf numFmtId="0" fontId="3" fillId="4" borderId="52" xfId="0" applyFont="1" applyFill="1" applyBorder="1" applyAlignment="1">
      <alignment horizontal="center" vertical="center"/>
    </xf>
    <xf numFmtId="0" fontId="3" fillId="4" borderId="43" xfId="0" applyFont="1" applyFill="1" applyBorder="1" applyAlignment="1">
      <alignment horizontal="center" vertical="center"/>
    </xf>
    <xf numFmtId="0" fontId="3" fillId="4" borderId="40" xfId="0" applyFont="1" applyFill="1" applyBorder="1" applyAlignment="1">
      <alignment horizontal="center" vertical="center" textRotation="1"/>
    </xf>
    <xf numFmtId="0" fontId="3" fillId="4" borderId="41" xfId="0" applyFont="1" applyFill="1" applyBorder="1" applyAlignment="1">
      <alignment horizontal="center" vertical="center" textRotation="1"/>
    </xf>
    <xf numFmtId="0" fontId="3" fillId="4" borderId="41" xfId="0" applyFont="1" applyFill="1" applyBorder="1" applyAlignment="1">
      <alignment horizontal="center" vertical="center"/>
    </xf>
    <xf numFmtId="3" fontId="3" fillId="4" borderId="40" xfId="0" applyNumberFormat="1" applyFont="1" applyFill="1" applyBorder="1" applyAlignment="1">
      <alignment horizontal="center" vertical="center"/>
    </xf>
    <xf numFmtId="3" fontId="3" fillId="4" borderId="41" xfId="0" applyNumberFormat="1" applyFont="1" applyFill="1" applyBorder="1" applyAlignment="1">
      <alignment horizontal="center" vertical="center"/>
    </xf>
    <xf numFmtId="0" fontId="3" fillId="4" borderId="40" xfId="0" applyFont="1" applyFill="1" applyBorder="1" applyAlignment="1">
      <alignment horizontal="center" vertical="center" textRotation="90" wrapText="1"/>
    </xf>
    <xf numFmtId="0" fontId="3" fillId="4" borderId="41" xfId="0" applyFont="1" applyFill="1" applyBorder="1" applyAlignment="1">
      <alignment horizontal="center" vertical="center" textRotation="90" wrapText="1"/>
    </xf>
    <xf numFmtId="0" fontId="3" fillId="4" borderId="40" xfId="0" applyFont="1" applyFill="1" applyBorder="1" applyAlignment="1">
      <alignment horizontal="center" vertical="center" wrapText="1"/>
    </xf>
    <xf numFmtId="0" fontId="3" fillId="4" borderId="41" xfId="0" applyFont="1" applyFill="1" applyBorder="1" applyAlignment="1">
      <alignment horizontal="center" vertical="center" wrapText="1"/>
    </xf>
    <xf numFmtId="0" fontId="3" fillId="4" borderId="42" xfId="0" applyFont="1" applyFill="1" applyBorder="1" applyAlignment="1">
      <alignment horizontal="center" vertical="center" wrapText="1"/>
    </xf>
    <xf numFmtId="0" fontId="3" fillId="4" borderId="52" xfId="0" applyFont="1" applyFill="1" applyBorder="1" applyAlignment="1">
      <alignment horizontal="center" vertical="center" wrapText="1"/>
    </xf>
    <xf numFmtId="0" fontId="3" fillId="4" borderId="43" xfId="0" applyFont="1" applyFill="1" applyBorder="1" applyAlignment="1">
      <alignment horizontal="center" vertical="center" wrapText="1"/>
    </xf>
    <xf numFmtId="0" fontId="4" fillId="4" borderId="62" xfId="0" applyFont="1" applyFill="1" applyBorder="1" applyAlignment="1">
      <alignment horizontal="left" vertical="center"/>
    </xf>
    <xf numFmtId="0" fontId="4" fillId="4" borderId="63" xfId="0" applyFont="1" applyFill="1" applyBorder="1" applyAlignment="1">
      <alignment horizontal="left" vertical="center"/>
    </xf>
    <xf numFmtId="0" fontId="4" fillId="4" borderId="69" xfId="0" applyFont="1" applyFill="1" applyBorder="1" applyAlignment="1">
      <alignment horizontal="left" vertical="center"/>
    </xf>
    <xf numFmtId="0" fontId="1" fillId="3" borderId="69" xfId="0" applyFont="1" applyFill="1" applyBorder="1" applyAlignment="1" applyProtection="1">
      <alignment horizontal="left" vertical="center"/>
      <protection locked="0"/>
    </xf>
    <xf numFmtId="0" fontId="1" fillId="3" borderId="62" xfId="0" applyFont="1" applyFill="1" applyBorder="1" applyAlignment="1" applyProtection="1">
      <alignment horizontal="left" vertical="center"/>
      <protection locked="0"/>
    </xf>
    <xf numFmtId="0" fontId="0" fillId="0" borderId="30" xfId="0" applyBorder="1" applyAlignment="1">
      <alignment horizontal="center" vertical="center" wrapText="1"/>
    </xf>
    <xf numFmtId="0" fontId="0" fillId="0" borderId="25" xfId="0" applyBorder="1" applyAlignment="1">
      <alignment horizontal="center" vertical="center" wrapText="1"/>
    </xf>
    <xf numFmtId="0" fontId="0" fillId="0" borderId="8" xfId="0" applyBorder="1" applyAlignment="1">
      <alignment horizontal="center" vertical="center"/>
    </xf>
    <xf numFmtId="0" fontId="26" fillId="0" borderId="25" xfId="0" applyFont="1" applyBorder="1" applyAlignment="1">
      <alignment horizontal="center" vertical="center" wrapText="1"/>
    </xf>
    <xf numFmtId="9" fontId="0" fillId="0" borderId="30" xfId="0" applyNumberFormat="1" applyBorder="1" applyAlignment="1">
      <alignment horizontal="center" vertical="center" wrapText="1"/>
    </xf>
    <xf numFmtId="9" fontId="0" fillId="0" borderId="25" xfId="0" applyNumberFormat="1" applyBorder="1" applyAlignment="1">
      <alignment horizontal="center" vertical="center" wrapText="1"/>
    </xf>
    <xf numFmtId="2" fontId="0" fillId="0" borderId="30" xfId="0" applyNumberFormat="1" applyBorder="1" applyAlignment="1">
      <alignment horizontal="center" vertical="center" wrapText="1"/>
    </xf>
    <xf numFmtId="2" fontId="0" fillId="0" borderId="25" xfId="0" applyNumberFormat="1" applyBorder="1" applyAlignment="1">
      <alignment horizontal="center" vertical="center" wrapText="1"/>
    </xf>
    <xf numFmtId="0" fontId="4" fillId="4" borderId="8" xfId="0" applyFont="1" applyFill="1" applyBorder="1" applyAlignment="1">
      <alignment horizontal="left" vertical="center"/>
    </xf>
    <xf numFmtId="0" fontId="3" fillId="4" borderId="57" xfId="0" applyFont="1" applyFill="1" applyBorder="1" applyAlignment="1">
      <alignment horizontal="center" vertical="center"/>
    </xf>
    <xf numFmtId="0" fontId="3" fillId="4" borderId="56" xfId="0" applyFont="1" applyFill="1" applyBorder="1" applyAlignment="1">
      <alignment horizontal="center" vertical="center"/>
    </xf>
    <xf numFmtId="0" fontId="1" fillId="3" borderId="31" xfId="0" applyFont="1" applyFill="1" applyBorder="1" applyAlignment="1" applyProtection="1">
      <alignment horizontal="left" vertical="center" wrapText="1"/>
      <protection locked="0"/>
    </xf>
    <xf numFmtId="0" fontId="1" fillId="3" borderId="32" xfId="0" applyFont="1" applyFill="1" applyBorder="1" applyAlignment="1" applyProtection="1">
      <alignment horizontal="left" vertical="center" wrapText="1"/>
      <protection locked="0"/>
    </xf>
    <xf numFmtId="0" fontId="1" fillId="3" borderId="33" xfId="0" applyFont="1" applyFill="1" applyBorder="1" applyAlignment="1" applyProtection="1">
      <alignment horizontal="left" vertical="center" wrapText="1"/>
      <protection locked="0"/>
    </xf>
    <xf numFmtId="0" fontId="1" fillId="3" borderId="31" xfId="0" applyFont="1" applyFill="1" applyBorder="1" applyAlignment="1" applyProtection="1">
      <alignment horizontal="left" vertical="center"/>
      <protection locked="0"/>
    </xf>
    <xf numFmtId="0" fontId="1" fillId="3" borderId="32" xfId="0" applyFont="1" applyFill="1" applyBorder="1" applyAlignment="1" applyProtection="1">
      <alignment horizontal="left" vertical="center"/>
      <protection locked="0"/>
    </xf>
    <xf numFmtId="0" fontId="1" fillId="3" borderId="33" xfId="0" applyFont="1" applyFill="1" applyBorder="1" applyAlignment="1" applyProtection="1">
      <alignment horizontal="left" vertical="center"/>
      <protection locked="0"/>
    </xf>
    <xf numFmtId="0" fontId="3" fillId="4" borderId="74"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4" borderId="59" xfId="0" applyFont="1" applyFill="1" applyBorder="1" applyAlignment="1">
      <alignment horizontal="center" vertical="center"/>
    </xf>
    <xf numFmtId="0" fontId="3" fillId="4" borderId="60" xfId="0" applyFont="1" applyFill="1" applyBorder="1" applyAlignment="1">
      <alignment horizontal="center" vertical="center"/>
    </xf>
    <xf numFmtId="0" fontId="27" fillId="4" borderId="8" xfId="0" applyFont="1" applyFill="1" applyBorder="1" applyAlignment="1">
      <alignment horizontal="center" vertical="center"/>
    </xf>
    <xf numFmtId="0" fontId="3" fillId="4" borderId="44" xfId="0" applyFont="1" applyFill="1" applyBorder="1" applyAlignment="1">
      <alignment horizontal="center" vertical="center"/>
    </xf>
    <xf numFmtId="0" fontId="3" fillId="4" borderId="55" xfId="0" applyFont="1" applyFill="1" applyBorder="1" applyAlignment="1">
      <alignment horizontal="center" vertical="center"/>
    </xf>
    <xf numFmtId="0" fontId="5" fillId="3" borderId="8" xfId="0" applyFont="1" applyFill="1" applyBorder="1" applyAlignment="1">
      <alignment horizontal="center" vertical="center"/>
    </xf>
    <xf numFmtId="0" fontId="42" fillId="0" borderId="78" xfId="0" applyFont="1" applyBorder="1" applyAlignment="1">
      <alignment horizontal="center" vertical="center"/>
    </xf>
    <xf numFmtId="0" fontId="42" fillId="0" borderId="12" xfId="0" applyFont="1" applyBorder="1" applyAlignment="1">
      <alignment horizontal="center" vertical="center"/>
    </xf>
    <xf numFmtId="0" fontId="48" fillId="0" borderId="8" xfId="0" applyFont="1" applyBorder="1" applyAlignment="1">
      <alignment horizontal="left" vertical="center" wrapText="1"/>
    </xf>
    <xf numFmtId="0" fontId="44" fillId="6" borderId="8" xfId="0" applyFont="1" applyFill="1" applyBorder="1" applyAlignment="1">
      <alignment horizontal="center" vertical="center" wrapText="1" readingOrder="1"/>
    </xf>
    <xf numFmtId="0" fontId="44" fillId="6" borderId="0" xfId="0" applyFont="1" applyFill="1" applyAlignment="1">
      <alignment horizontal="center" vertical="center" wrapText="1" readingOrder="1"/>
    </xf>
    <xf numFmtId="0" fontId="48" fillId="0" borderId="36" xfId="0" applyFont="1" applyBorder="1" applyAlignment="1">
      <alignment horizontal="left" vertical="center" wrapText="1"/>
    </xf>
    <xf numFmtId="0" fontId="48" fillId="0" borderId="0" xfId="0" applyFont="1" applyAlignment="1">
      <alignment horizontal="left" vertical="center" wrapText="1"/>
    </xf>
    <xf numFmtId="0" fontId="48" fillId="0" borderId="81" xfId="0" applyFont="1" applyBorder="1" applyAlignment="1">
      <alignment horizontal="left" vertical="center" wrapText="1"/>
    </xf>
    <xf numFmtId="0" fontId="48" fillId="0" borderId="36" xfId="0" applyFont="1" applyBorder="1" applyAlignment="1">
      <alignment horizontal="left" vertical="top" wrapText="1"/>
    </xf>
    <xf numFmtId="0" fontId="48" fillId="0" borderId="0" xfId="0" applyFont="1" applyAlignment="1">
      <alignment horizontal="left" vertical="top" wrapText="1"/>
    </xf>
    <xf numFmtId="0" fontId="48" fillId="0" borderId="81" xfId="0" applyFont="1" applyBorder="1" applyAlignment="1">
      <alignment horizontal="left" vertical="top" wrapText="1"/>
    </xf>
    <xf numFmtId="0" fontId="14" fillId="3" borderId="21" xfId="0" applyFont="1" applyFill="1" applyBorder="1" applyAlignment="1">
      <alignment horizontal="center"/>
    </xf>
    <xf numFmtId="0" fontId="14" fillId="3" borderId="22" xfId="0" applyFont="1" applyFill="1" applyBorder="1" applyAlignment="1">
      <alignment horizontal="center"/>
    </xf>
    <xf numFmtId="0" fontId="54" fillId="0" borderId="13" xfId="0" applyFont="1" applyBorder="1" applyAlignment="1">
      <alignment horizontal="center" vertical="center" wrapText="1"/>
    </xf>
    <xf numFmtId="0" fontId="54" fillId="0" borderId="0" xfId="0" applyFont="1" applyAlignment="1">
      <alignment horizontal="center" vertical="center" wrapText="1"/>
    </xf>
    <xf numFmtId="0" fontId="31" fillId="12" borderId="0" xfId="0" applyFont="1" applyFill="1" applyAlignment="1">
      <alignment horizontal="center" vertical="center" wrapText="1" readingOrder="1"/>
    </xf>
    <xf numFmtId="0" fontId="31" fillId="12" borderId="14"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31" fillId="12" borderId="13" xfId="0" applyFont="1" applyFill="1" applyBorder="1" applyAlignment="1">
      <alignment horizontal="center" vertical="center" textRotation="90" wrapText="1" readingOrder="1"/>
    </xf>
    <xf numFmtId="0" fontId="31" fillId="12" borderId="0" xfId="0" applyFont="1" applyFill="1" applyAlignment="1">
      <alignment horizontal="center" vertical="center" textRotation="90" wrapText="1" readingOrder="1"/>
    </xf>
    <xf numFmtId="0" fontId="32" fillId="14" borderId="27" xfId="0" applyFont="1" applyFill="1" applyBorder="1" applyAlignment="1">
      <alignment horizontal="center" vertical="center" wrapText="1" readingOrder="1"/>
    </xf>
    <xf numFmtId="0" fontId="32" fillId="14" borderId="28" xfId="0" applyFont="1" applyFill="1" applyBorder="1" applyAlignment="1">
      <alignment horizontal="center" vertical="center" wrapText="1" readingOrder="1"/>
    </xf>
    <xf numFmtId="0" fontId="32" fillId="14" borderId="29" xfId="0" applyFont="1" applyFill="1" applyBorder="1" applyAlignment="1">
      <alignment horizontal="center" vertical="center" wrapText="1" readingOrder="1"/>
    </xf>
    <xf numFmtId="0" fontId="13" fillId="3" borderId="8" xfId="0" applyFont="1" applyFill="1" applyBorder="1" applyAlignment="1">
      <alignment horizontal="center" vertical="center" wrapText="1"/>
    </xf>
    <xf numFmtId="0" fontId="32" fillId="13" borderId="27" xfId="0" applyFont="1" applyFill="1" applyBorder="1" applyAlignment="1">
      <alignment horizontal="center" vertical="center" wrapText="1" readingOrder="1"/>
    </xf>
    <xf numFmtId="0" fontId="32" fillId="13" borderId="28" xfId="0" applyFont="1" applyFill="1" applyBorder="1" applyAlignment="1">
      <alignment horizontal="center" vertical="center" wrapText="1" readingOrder="1"/>
    </xf>
    <xf numFmtId="0" fontId="13" fillId="3" borderId="35"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32" fillId="18" borderId="27" xfId="0" applyFont="1" applyFill="1" applyBorder="1" applyAlignment="1">
      <alignment horizontal="center" vertical="center" wrapText="1" readingOrder="1"/>
    </xf>
    <xf numFmtId="0" fontId="32" fillId="18" borderId="28" xfId="0" applyFont="1" applyFill="1" applyBorder="1" applyAlignment="1">
      <alignment horizontal="center" vertical="center" wrapText="1" readingOrder="1"/>
    </xf>
    <xf numFmtId="0" fontId="32" fillId="7" borderId="27" xfId="0" applyFont="1" applyFill="1" applyBorder="1" applyAlignment="1">
      <alignment horizontal="center" vertical="center" wrapText="1" readingOrder="1"/>
    </xf>
    <xf numFmtId="0" fontId="32" fillId="7" borderId="28" xfId="0" applyFont="1" applyFill="1" applyBorder="1" applyAlignment="1">
      <alignment horizontal="center" vertical="center" wrapText="1" readingOrder="1"/>
    </xf>
    <xf numFmtId="0" fontId="13" fillId="0" borderId="8" xfId="0" applyFont="1" applyBorder="1" applyAlignment="1">
      <alignment horizontal="center" vertical="center" wrapText="1"/>
    </xf>
    <xf numFmtId="14" fontId="12" fillId="0" borderId="46" xfId="0" applyNumberFormat="1" applyFont="1" applyBorder="1" applyAlignment="1">
      <alignment horizontal="center" vertical="center"/>
    </xf>
    <xf numFmtId="0" fontId="12" fillId="0" borderId="30" xfId="0" applyFont="1" applyBorder="1" applyAlignment="1">
      <alignment horizontal="center" vertical="center"/>
    </xf>
    <xf numFmtId="0" fontId="12" fillId="0" borderId="49" xfId="0" applyFont="1" applyBorder="1" applyAlignment="1">
      <alignment horizontal="center" vertical="center"/>
    </xf>
    <xf numFmtId="0" fontId="12" fillId="0" borderId="46" xfId="0" applyFont="1" applyBorder="1" applyAlignment="1">
      <alignment horizontal="left" vertical="center" wrapText="1"/>
    </xf>
    <xf numFmtId="0" fontId="12" fillId="0" borderId="30" xfId="0" applyFont="1" applyBorder="1" applyAlignment="1">
      <alignment horizontal="left" vertical="center" wrapText="1"/>
    </xf>
    <xf numFmtId="0" fontId="12" fillId="0" borderId="49" xfId="0" applyFont="1" applyBorder="1" applyAlignment="1">
      <alignment horizontal="left" vertical="center" wrapText="1"/>
    </xf>
    <xf numFmtId="1" fontId="34" fillId="0" borderId="45" xfId="0" applyNumberFormat="1" applyFont="1" applyBorder="1" applyAlignment="1" applyProtection="1">
      <alignment horizontal="center" vertical="center" wrapText="1"/>
      <protection locked="0"/>
    </xf>
    <xf numFmtId="1" fontId="34" fillId="0" borderId="47" xfId="0" applyNumberFormat="1" applyFont="1" applyBorder="1" applyAlignment="1" applyProtection="1">
      <alignment horizontal="center" vertical="center" wrapText="1"/>
      <protection locked="0"/>
    </xf>
    <xf numFmtId="1" fontId="34" fillId="0" borderId="48" xfId="0" applyNumberFormat="1" applyFont="1" applyBorder="1" applyAlignment="1" applyProtection="1">
      <alignment horizontal="center" vertical="center" wrapText="1"/>
      <protection locked="0"/>
    </xf>
    <xf numFmtId="1" fontId="23" fillId="0" borderId="37" xfId="0" applyNumberFormat="1" applyFont="1" applyBorder="1" applyAlignment="1">
      <alignment horizontal="center" vertical="center"/>
    </xf>
    <xf numFmtId="0" fontId="23" fillId="0" borderId="8" xfId="0" applyFont="1" applyBorder="1" applyAlignment="1">
      <alignment horizontal="center" vertical="center"/>
    </xf>
    <xf numFmtId="0" fontId="23" fillId="0" borderId="34" xfId="0" applyFont="1" applyBorder="1" applyAlignment="1">
      <alignment horizontal="center" vertical="center"/>
    </xf>
    <xf numFmtId="0" fontId="23" fillId="0" borderId="26" xfId="0" applyFont="1" applyBorder="1" applyAlignment="1">
      <alignment horizontal="center" vertical="center"/>
    </xf>
    <xf numFmtId="1" fontId="34" fillId="0" borderId="37" xfId="0" applyNumberFormat="1" applyFont="1" applyBorder="1" applyAlignment="1">
      <alignment horizontal="center" vertical="center"/>
    </xf>
    <xf numFmtId="0" fontId="34" fillId="0" borderId="8" xfId="0" applyFont="1" applyBorder="1" applyAlignment="1">
      <alignment horizontal="center" vertical="center"/>
    </xf>
    <xf numFmtId="0" fontId="34" fillId="0" borderId="34" xfId="0" applyFont="1" applyBorder="1" applyAlignment="1">
      <alignment horizontal="center" vertical="center"/>
    </xf>
    <xf numFmtId="0" fontId="34" fillId="0" borderId="26" xfId="0" applyFont="1" applyBorder="1" applyAlignment="1">
      <alignment horizontal="center" vertical="center"/>
    </xf>
    <xf numFmtId="0" fontId="12" fillId="0" borderId="46" xfId="0" applyFont="1" applyBorder="1" applyAlignment="1" applyProtection="1">
      <alignment horizontal="center" vertical="center"/>
      <protection locked="0"/>
    </xf>
    <xf numFmtId="0" fontId="12" fillId="0" borderId="30" xfId="0" applyFont="1" applyBorder="1" applyAlignment="1" applyProtection="1">
      <alignment horizontal="center" vertical="center"/>
      <protection locked="0"/>
    </xf>
    <xf numFmtId="0" fontId="12" fillId="0" borderId="49" xfId="0" applyFont="1" applyBorder="1" applyAlignment="1" applyProtection="1">
      <alignment horizontal="center" vertical="center"/>
      <protection locked="0"/>
    </xf>
    <xf numFmtId="0" fontId="12" fillId="0" borderId="139" xfId="0" applyFont="1" applyBorder="1" applyAlignment="1">
      <alignment horizontal="center" vertical="center" wrapText="1"/>
    </xf>
    <xf numFmtId="0" fontId="12" fillId="0" borderId="46" xfId="0" applyFont="1" applyBorder="1" applyAlignment="1">
      <alignment horizontal="center" vertical="center"/>
    </xf>
    <xf numFmtId="0" fontId="36" fillId="4" borderId="72" xfId="0" applyFont="1" applyFill="1" applyBorder="1" applyAlignment="1">
      <alignment horizontal="center" vertical="center" wrapText="1"/>
    </xf>
    <xf numFmtId="0" fontId="36" fillId="4" borderId="44" xfId="0" applyFont="1" applyFill="1" applyBorder="1" applyAlignment="1">
      <alignment horizontal="center" vertical="center" wrapText="1"/>
    </xf>
    <xf numFmtId="0" fontId="36" fillId="4" borderId="54" xfId="0" applyFont="1" applyFill="1" applyBorder="1" applyAlignment="1">
      <alignment horizontal="center" vertical="center" wrapText="1"/>
    </xf>
    <xf numFmtId="0" fontId="36" fillId="4" borderId="56" xfId="0" applyFont="1" applyFill="1" applyBorder="1" applyAlignment="1">
      <alignment horizontal="center" vertical="center" wrapText="1"/>
    </xf>
    <xf numFmtId="0" fontId="35" fillId="4" borderId="54" xfId="0" applyFont="1" applyFill="1" applyBorder="1" applyAlignment="1" applyProtection="1">
      <alignment horizontal="center" vertical="center" wrapText="1"/>
      <protection locked="0"/>
    </xf>
    <xf numFmtId="0" fontId="35" fillId="4" borderId="42" xfId="0" applyFont="1" applyFill="1" applyBorder="1" applyAlignment="1" applyProtection="1">
      <alignment horizontal="center" vertical="center" wrapText="1"/>
      <protection locked="0"/>
    </xf>
    <xf numFmtId="0" fontId="4" fillId="4" borderId="5" xfId="0" applyFont="1" applyFill="1" applyBorder="1" applyAlignment="1">
      <alignment horizontal="left" vertical="center"/>
    </xf>
    <xf numFmtId="0" fontId="4" fillId="4" borderId="6" xfId="0" applyFont="1" applyFill="1" applyBorder="1" applyAlignment="1">
      <alignment horizontal="left" vertical="center"/>
    </xf>
    <xf numFmtId="0" fontId="35" fillId="4" borderId="42" xfId="0" applyFont="1" applyFill="1" applyBorder="1" applyAlignment="1">
      <alignment horizontal="center" vertical="center"/>
    </xf>
    <xf numFmtId="0" fontId="35" fillId="4" borderId="52" xfId="0" applyFont="1" applyFill="1" applyBorder="1" applyAlignment="1">
      <alignment horizontal="center" vertical="center"/>
    </xf>
    <xf numFmtId="0" fontId="35" fillId="4" borderId="56" xfId="0" applyFont="1" applyFill="1" applyBorder="1" applyAlignment="1">
      <alignment horizontal="center" vertical="center"/>
    </xf>
    <xf numFmtId="0" fontId="35" fillId="16" borderId="44" xfId="0" applyFont="1" applyFill="1" applyBorder="1" applyAlignment="1" applyProtection="1">
      <alignment horizontal="center" vertical="center" wrapText="1"/>
      <protection locked="0"/>
    </xf>
    <xf numFmtId="0" fontId="35" fillId="4" borderId="44" xfId="0" applyFont="1" applyFill="1" applyBorder="1" applyAlignment="1" applyProtection="1">
      <alignment horizontal="center" vertical="center" wrapText="1"/>
      <protection locked="0"/>
    </xf>
    <xf numFmtId="0" fontId="35" fillId="4" borderId="40" xfId="0" applyFont="1" applyFill="1" applyBorder="1" applyAlignment="1" applyProtection="1">
      <alignment horizontal="center" vertical="center" wrapText="1"/>
      <protection locked="0"/>
    </xf>
    <xf numFmtId="0" fontId="1" fillId="3" borderId="139" xfId="0" applyFont="1" applyFill="1" applyBorder="1" applyAlignment="1" applyProtection="1">
      <alignment horizontal="left" vertical="center" wrapText="1"/>
      <protection locked="0"/>
    </xf>
    <xf numFmtId="0" fontId="1" fillId="3" borderId="140" xfId="0" applyFont="1" applyFill="1" applyBorder="1" applyAlignment="1" applyProtection="1">
      <alignment horizontal="left" vertical="center" wrapText="1"/>
      <protection locked="0"/>
    </xf>
    <xf numFmtId="0" fontId="1" fillId="3" borderId="141" xfId="0" applyFont="1" applyFill="1" applyBorder="1" applyAlignment="1" applyProtection="1">
      <alignment horizontal="left" vertical="center" wrapText="1"/>
      <protection locked="0"/>
    </xf>
    <xf numFmtId="0" fontId="6" fillId="3" borderId="8"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xf>
    <xf numFmtId="0" fontId="37" fillId="4" borderId="2" xfId="0" applyFont="1" applyFill="1" applyBorder="1" applyAlignment="1">
      <alignment horizontal="center" vertical="center" wrapText="1"/>
    </xf>
    <xf numFmtId="0" fontId="37" fillId="4" borderId="53" xfId="0" applyFont="1" applyFill="1" applyBorder="1" applyAlignment="1">
      <alignment horizontal="center" vertical="center" wrapText="1"/>
    </xf>
    <xf numFmtId="0" fontId="37" fillId="4" borderId="0" xfId="0" applyFont="1" applyFill="1" applyAlignment="1">
      <alignment horizontal="center" vertical="center" wrapText="1"/>
    </xf>
    <xf numFmtId="0" fontId="37" fillId="4" borderId="38" xfId="0" applyFont="1" applyFill="1" applyBorder="1" applyAlignment="1">
      <alignment horizontal="center" vertical="center" wrapText="1"/>
    </xf>
    <xf numFmtId="0" fontId="1" fillId="3" borderId="138" xfId="0" applyFont="1" applyFill="1" applyBorder="1" applyAlignment="1" applyProtection="1">
      <alignment horizontal="left" vertical="center" wrapText="1"/>
      <protection locked="0"/>
    </xf>
    <xf numFmtId="0" fontId="1" fillId="3" borderId="111" xfId="0" applyFont="1" applyFill="1" applyBorder="1" applyAlignment="1" applyProtection="1">
      <alignment horizontal="left" vertical="center"/>
      <protection locked="0"/>
    </xf>
    <xf numFmtId="0" fontId="29" fillId="17" borderId="50" xfId="0" applyFont="1" applyFill="1" applyBorder="1" applyAlignment="1">
      <alignment horizontal="center"/>
    </xf>
    <xf numFmtId="0" fontId="29" fillId="17" borderId="51" xfId="0" applyFont="1" applyFill="1" applyBorder="1" applyAlignment="1">
      <alignment horizontal="center"/>
    </xf>
    <xf numFmtId="0" fontId="12" fillId="0" borderId="46" xfId="0" applyFont="1" applyBorder="1" applyAlignment="1">
      <alignment horizontal="center" vertical="center" wrapText="1"/>
    </xf>
    <xf numFmtId="0" fontId="89" fillId="0" borderId="46" xfId="0" applyFont="1" applyBorder="1" applyAlignment="1">
      <alignment horizontal="left" vertical="center" wrapText="1"/>
    </xf>
  </cellXfs>
  <cellStyles count="6">
    <cellStyle name="Hyperlink" xfId="5" xr:uid="{00000000-000B-0000-0000-000008000000}"/>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0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rgb="FF006100"/>
      </font>
      <fill>
        <patternFill>
          <bgColor rgb="FFC6EFCE"/>
        </patternFill>
      </fill>
    </dxf>
    <dxf>
      <font>
        <color auto="1"/>
      </font>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theme="7" tint="0.39994506668294322"/>
        </patternFill>
      </fill>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theme="1"/>
      </font>
    </dxf>
    <dxf>
      <font>
        <color rgb="FF9C5700"/>
      </font>
      <fill>
        <patternFill>
          <bgColor rgb="FFFFEB9C"/>
        </patternFill>
      </fill>
    </dxf>
    <dxf>
      <fill>
        <patternFill>
          <bgColor rgb="FF92D050"/>
        </patternFill>
      </fill>
    </dxf>
    <dxf>
      <fill>
        <patternFill>
          <bgColor theme="7" tint="0.59996337778862885"/>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theme="1"/>
      </font>
      <fill>
        <patternFill>
          <bgColor rgb="FFFFC00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ill>
        <patternFill>
          <bgColor theme="9"/>
        </patternFill>
      </fill>
    </dxf>
    <dxf>
      <fill>
        <patternFill>
          <bgColor rgb="FF92D050"/>
        </patternFill>
      </fill>
    </dxf>
    <dxf>
      <fill>
        <patternFill>
          <bgColor theme="7" tint="0.59996337778862885"/>
        </patternFill>
      </fill>
    </dxf>
    <dxf>
      <font>
        <color auto="1"/>
      </font>
    </dxf>
    <dxf>
      <fill>
        <patternFill>
          <bgColor theme="7" tint="0.39994506668294322"/>
        </patternFill>
      </fill>
    </dxf>
    <dxf>
      <fill>
        <patternFill>
          <bgColor rgb="FF00B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C000"/>
        </patternFill>
      </fill>
    </dxf>
    <dxf>
      <fill>
        <patternFill>
          <bgColor theme="7" tint="0.39994506668294322"/>
        </patternFill>
      </fill>
    </dxf>
    <dxf>
      <fill>
        <patternFill>
          <bgColor theme="9"/>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ill>
        <patternFill>
          <bgColor theme="9"/>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ont>
        <color theme="1"/>
      </font>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theme="1"/>
      </font>
      <fill>
        <patternFill>
          <bgColor rgb="FF92D050"/>
        </patternFill>
      </fill>
    </dxf>
    <dxf>
      <font>
        <color theme="1"/>
      </font>
      <fill>
        <patternFill>
          <bgColor rgb="FF00B050"/>
        </patternFill>
      </fill>
    </dxf>
    <dxf>
      <fill>
        <patternFill>
          <bgColor theme="9"/>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ont>
        <color auto="1"/>
      </font>
    </dxf>
    <dxf>
      <font>
        <color rgb="FF006100"/>
      </font>
      <fill>
        <patternFill>
          <bgColor rgb="FFC6EFCE"/>
        </patternFill>
      </fill>
    </dxf>
    <dxf>
      <font>
        <color theme="1"/>
      </font>
    </dxf>
    <dxf>
      <font>
        <color rgb="FF9C0006"/>
      </font>
      <fill>
        <patternFill>
          <bgColor rgb="FFFFC7CE"/>
        </patternFill>
      </fill>
    </dxf>
    <dxf>
      <font>
        <color rgb="FF9C0006"/>
      </font>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00B050"/>
        </patternFill>
      </fill>
    </dxf>
    <dxf>
      <font>
        <color rgb="FF9C5700"/>
      </font>
      <fill>
        <patternFill>
          <bgColor rgb="FFFFEB9C"/>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rgb="FF9C5700"/>
      </font>
      <fill>
        <patternFill>
          <bgColor rgb="FFFFEB9C"/>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ont>
        <color rgb="FF006100"/>
      </font>
      <fill>
        <patternFill>
          <bgColor rgb="FFC6EFCE"/>
        </patternFill>
      </fill>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17" name="Imagen 16">
          <a:extLst>
            <a:ext uri="{FF2B5EF4-FFF2-40B4-BE49-F238E27FC236}">
              <a16:creationId xmlns:a16="http://schemas.microsoft.com/office/drawing/2014/main" id="{CB30F974-B67A-461A-83B6-EB06875180AA}"/>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28575</xdr:colOff>
      <xdr:row>0</xdr:row>
      <xdr:rowOff>276225</xdr:rowOff>
    </xdr:from>
    <xdr:to>
      <xdr:col>8</xdr:col>
      <xdr:colOff>579804</xdr:colOff>
      <xdr:row>2</xdr:row>
      <xdr:rowOff>125367</xdr:rowOff>
    </xdr:to>
    <xdr:pic>
      <xdr:nvPicPr>
        <xdr:cNvPr id="2" name="Imagen 1">
          <a:extLst>
            <a:ext uri="{FF2B5EF4-FFF2-40B4-BE49-F238E27FC236}">
              <a16:creationId xmlns:a16="http://schemas.microsoft.com/office/drawing/2014/main" id="{2D456F0A-B7C1-446C-B8C7-4DFBA7379231}"/>
            </a:ext>
            <a:ext uri="{147F2762-F138-4A5C-976F-8EAC2B608ADB}">
              <a16:predDERef xmlns:a16="http://schemas.microsoft.com/office/drawing/2014/main" pred="{CB30F974-B67A-461A-83B6-EB06875180AA}"/>
            </a:ext>
          </a:extLst>
        </xdr:cNvPr>
        <xdr:cNvPicPr>
          <a:picLocks noChangeAspect="1"/>
        </xdr:cNvPicPr>
      </xdr:nvPicPr>
      <xdr:blipFill>
        <a:blip xmlns:r="http://schemas.openxmlformats.org/officeDocument/2006/relationships" r:embed="rId2"/>
        <a:stretch>
          <a:fillRect/>
        </a:stretch>
      </xdr:blipFill>
      <xdr:spPr>
        <a:xfrm>
          <a:off x="11201400" y="276225"/>
          <a:ext cx="1379904" cy="57304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1DC0A5EE-4456-4F98-BE5D-5A78FA0721F8}"/>
            </a:ext>
          </a:extLst>
        </xdr:cNvPr>
        <xdr:cNvSpPr txBox="1"/>
      </xdr:nvSpPr>
      <xdr:spPr>
        <a:xfrm>
          <a:off x="143579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AF74FA24-1EF3-4451-A22F-9C3AFC7E99C6}"/>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4900B16B-34A5-4938-8ACB-BD0F8819D015}"/>
            </a:ext>
          </a:extLst>
        </xdr:cNvPr>
        <xdr:cNvPicPr>
          <a:picLocks noChangeAspect="1"/>
        </xdr:cNvPicPr>
      </xdr:nvPicPr>
      <xdr:blipFill>
        <a:blip xmlns:r="http://schemas.openxmlformats.org/officeDocument/2006/relationships" r:embed="rId2"/>
        <a:stretch>
          <a:fillRect/>
        </a:stretch>
      </xdr:blipFill>
      <xdr:spPr>
        <a:xfrm>
          <a:off x="12511618" y="224895"/>
          <a:ext cx="1533085"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DA11AE45-7D3D-46BA-ACDD-6C6E957D8544}"/>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36E9726E-EC19-4DBD-8052-FF20A6855AC3}"/>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CB40A386-796C-4FFA-B46C-4F3F40039D81}"/>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876300</xdr:colOff>
      <xdr:row>0</xdr:row>
      <xdr:rowOff>57150</xdr:rowOff>
    </xdr:from>
    <xdr:to>
      <xdr:col>12</xdr:col>
      <xdr:colOff>1228725</xdr:colOff>
      <xdr:row>1</xdr:row>
      <xdr:rowOff>333375</xdr:rowOff>
    </xdr:to>
    <xdr:pic>
      <xdr:nvPicPr>
        <xdr:cNvPr id="3" name="Picture 9">
          <a:extLst>
            <a:ext uri="{FF2B5EF4-FFF2-40B4-BE49-F238E27FC236}">
              <a16:creationId xmlns:a16="http://schemas.microsoft.com/office/drawing/2014/main" id="{AD10C24E-BA5B-4D24-AF5A-6AA516C9881C}"/>
            </a:ext>
            <a:ext uri="{147F2762-F138-4A5C-976F-8EAC2B608ADB}">
              <a16:predDERef xmlns:a16="http://schemas.microsoft.com/office/drawing/2014/main" pred="{00000000-0008-0000-0900-000002000000}"/>
            </a:ext>
          </a:extLst>
        </xdr:cNvPr>
        <xdr:cNvPicPr>
          <a:picLocks noChangeAspect="1"/>
        </xdr:cNvPicPr>
      </xdr:nvPicPr>
      <xdr:blipFill>
        <a:blip xmlns:r="http://schemas.openxmlformats.org/officeDocument/2006/relationships" r:embed="rId2"/>
        <a:stretch>
          <a:fillRect/>
        </a:stretch>
      </xdr:blipFill>
      <xdr:spPr>
        <a:xfrm>
          <a:off x="16535400" y="57150"/>
          <a:ext cx="1371600" cy="4857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1738782</xdr:colOff>
      <xdr:row>2</xdr:row>
      <xdr:rowOff>15875</xdr:rowOff>
    </xdr:to>
    <xdr:pic>
      <xdr:nvPicPr>
        <xdr:cNvPr id="2" name="Imagen 1">
          <a:extLst>
            <a:ext uri="{FF2B5EF4-FFF2-40B4-BE49-F238E27FC236}">
              <a16:creationId xmlns:a16="http://schemas.microsoft.com/office/drawing/2014/main" id="{BD2B9B43-72E0-48C7-954C-236021B619D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00732"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876300</xdr:colOff>
      <xdr:row>0</xdr:row>
      <xdr:rowOff>57150</xdr:rowOff>
    </xdr:from>
    <xdr:to>
      <xdr:col>12</xdr:col>
      <xdr:colOff>1228725</xdr:colOff>
      <xdr:row>1</xdr:row>
      <xdr:rowOff>333375</xdr:rowOff>
    </xdr:to>
    <xdr:pic>
      <xdr:nvPicPr>
        <xdr:cNvPr id="3" name="Picture 9">
          <a:extLst>
            <a:ext uri="{FF2B5EF4-FFF2-40B4-BE49-F238E27FC236}">
              <a16:creationId xmlns:a16="http://schemas.microsoft.com/office/drawing/2014/main" id="{30AE0736-24D7-4E7D-AC71-E1AF4232A735}"/>
            </a:ext>
            <a:ext uri="{147F2762-F138-4A5C-976F-8EAC2B608ADB}">
              <a16:predDERef xmlns:a16="http://schemas.microsoft.com/office/drawing/2014/main" pred="{BD2B9B43-72E0-48C7-954C-236021B619D1}"/>
            </a:ext>
          </a:extLst>
        </xdr:cNvPr>
        <xdr:cNvPicPr>
          <a:picLocks noChangeAspect="1"/>
        </xdr:cNvPicPr>
      </xdr:nvPicPr>
      <xdr:blipFill>
        <a:blip xmlns:r="http://schemas.openxmlformats.org/officeDocument/2006/relationships" r:embed="rId2"/>
        <a:stretch>
          <a:fillRect/>
        </a:stretch>
      </xdr:blipFill>
      <xdr:spPr>
        <a:xfrm>
          <a:off x="16535400" y="57150"/>
          <a:ext cx="1371600" cy="4857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ecrerisacsj/Downloads/8.1%20Plan%20de%20acci&#243;n_Vigilancias%20Judiciales%20202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ecrerisacsj/Downloads/8.1%20Plan%20de%20acci&#243;n_Modernizaci&#243;n%20de%20la%20gesti&#243;n%20judicial%202024.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1_TRIM"/>
      <sheetName val="INVERSION"/>
      <sheetName val="JURISDICCIONAL"/>
    </sheetNames>
    <sheetDataSet>
      <sheetData sheetId="0" refreshError="1"/>
      <sheetData sheetId="1" refreshError="1"/>
      <sheetData sheetId="2" refreshError="1"/>
      <sheetData sheetId="3" refreshError="1"/>
      <sheetData sheetId="4"/>
      <sheetData sheetId="5" refreshError="1"/>
      <sheetData sheetId="6"/>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24"/>
  <sheetViews>
    <sheetView showGridLines="0" topLeftCell="A13" zoomScale="90" zoomScaleNormal="90" workbookViewId="0">
      <selection activeCell="B19" sqref="B19"/>
    </sheetView>
  </sheetViews>
  <sheetFormatPr defaultColWidth="11.42578125" defaultRowHeight="15"/>
  <cols>
    <col min="1" max="1" width="28.28515625" customWidth="1"/>
    <col min="2" max="2" width="22.28515625" customWidth="1"/>
    <col min="3" max="3" width="30.7109375" style="5" customWidth="1"/>
    <col min="4" max="5" width="30.7109375" customWidth="1"/>
    <col min="6" max="8" width="12.42578125" customWidth="1"/>
  </cols>
  <sheetData>
    <row r="1" spans="1:9" ht="42" customHeight="1">
      <c r="A1" s="297"/>
      <c r="B1" s="297"/>
      <c r="C1" s="297"/>
      <c r="D1" s="297"/>
      <c r="E1" s="297"/>
      <c r="F1" s="297"/>
    </row>
    <row r="5" spans="1:9">
      <c r="D5" s="14"/>
      <c r="E5" s="14"/>
      <c r="F5" s="14"/>
      <c r="G5" s="14"/>
      <c r="H5" s="14"/>
    </row>
    <row r="6" spans="1:9">
      <c r="D6" s="14"/>
      <c r="E6" s="14"/>
      <c r="F6" s="14"/>
      <c r="G6" s="14"/>
      <c r="H6" s="14"/>
    </row>
    <row r="7" spans="1:9" ht="33.75">
      <c r="A7" s="298" t="s">
        <v>0</v>
      </c>
      <c r="B7" s="298"/>
      <c r="C7" s="298"/>
      <c r="D7" s="298"/>
      <c r="E7" s="298"/>
      <c r="F7" s="298"/>
      <c r="G7" s="298"/>
      <c r="H7" s="298"/>
      <c r="I7" s="298"/>
    </row>
    <row r="9" spans="1:9" s="6" customFormat="1" ht="81.75" customHeight="1">
      <c r="A9" s="7" t="s">
        <v>1</v>
      </c>
      <c r="B9" s="299" t="s">
        <v>2</v>
      </c>
      <c r="C9" s="299"/>
      <c r="D9" s="299"/>
      <c r="E9" s="299"/>
      <c r="F9" s="299"/>
      <c r="G9" s="299"/>
      <c r="H9" s="299"/>
      <c r="I9" s="299"/>
    </row>
    <row r="10" spans="1:9" s="6" customFormat="1" ht="16.899999999999999" customHeight="1">
      <c r="A10" s="12"/>
      <c r="B10" s="13"/>
      <c r="C10" s="13"/>
      <c r="D10" s="12"/>
      <c r="E10" s="11"/>
    </row>
    <row r="11" spans="1:9" s="6" customFormat="1" ht="84" customHeight="1">
      <c r="A11" s="7" t="s">
        <v>3</v>
      </c>
      <c r="B11" s="8" t="s">
        <v>4</v>
      </c>
      <c r="C11" s="296" t="s">
        <v>5</v>
      </c>
      <c r="D11" s="296"/>
      <c r="E11" s="296"/>
      <c r="F11" s="296"/>
      <c r="G11" s="296"/>
      <c r="H11" s="296"/>
      <c r="I11" s="296"/>
    </row>
    <row r="12" spans="1:9" ht="32.25" customHeight="1">
      <c r="A12" s="10"/>
    </row>
    <row r="13" spans="1:9" ht="32.25" customHeight="1">
      <c r="A13" s="9" t="s">
        <v>6</v>
      </c>
      <c r="B13" s="296"/>
      <c r="C13" s="296"/>
      <c r="D13" s="296"/>
      <c r="E13" s="296"/>
      <c r="F13" s="296"/>
      <c r="G13" s="296"/>
      <c r="H13" s="296"/>
      <c r="I13" s="296"/>
    </row>
    <row r="14" spans="1:9" s="6" customFormat="1" ht="69" customHeight="1">
      <c r="A14" s="9" t="s">
        <v>7</v>
      </c>
      <c r="B14" s="296" t="s">
        <v>8</v>
      </c>
      <c r="C14" s="296"/>
      <c r="D14" s="296"/>
      <c r="E14" s="296"/>
      <c r="F14" s="296"/>
      <c r="G14" s="296"/>
      <c r="H14" s="296"/>
      <c r="I14" s="296"/>
    </row>
    <row r="15" spans="1:9" s="6" customFormat="1" ht="54" customHeight="1">
      <c r="A15" s="9" t="s">
        <v>9</v>
      </c>
      <c r="B15" s="296"/>
      <c r="C15" s="296"/>
      <c r="D15" s="296"/>
      <c r="E15" s="296"/>
      <c r="F15" s="296"/>
      <c r="G15" s="296"/>
      <c r="H15" s="296"/>
      <c r="I15" s="296"/>
    </row>
    <row r="16" spans="1:9" s="6" customFormat="1" ht="54" customHeight="1">
      <c r="A16" s="7" t="s">
        <v>10</v>
      </c>
      <c r="B16" s="296"/>
      <c r="C16" s="296"/>
      <c r="D16" s="296"/>
      <c r="E16" s="296"/>
      <c r="F16" s="296"/>
      <c r="G16" s="296"/>
      <c r="H16" s="296"/>
      <c r="I16" s="296"/>
    </row>
    <row r="18" spans="1:9" s="6" customFormat="1" ht="54.75" customHeight="1">
      <c r="A18" s="7" t="s">
        <v>11</v>
      </c>
      <c r="B18" s="295">
        <v>45658</v>
      </c>
      <c r="C18" s="295"/>
      <c r="D18" s="295"/>
      <c r="E18" s="295"/>
      <c r="F18" s="295"/>
      <c r="G18" s="295"/>
      <c r="H18" s="295"/>
      <c r="I18" s="295"/>
    </row>
    <row r="21" spans="1:9" s="47" customFormat="1">
      <c r="B21" s="257" t="s">
        <v>12</v>
      </c>
      <c r="C21" s="258" t="s">
        <v>13</v>
      </c>
      <c r="D21" s="258" t="s">
        <v>14</v>
      </c>
      <c r="E21" s="258" t="s">
        <v>15</v>
      </c>
    </row>
    <row r="22" spans="1:9" s="47" customFormat="1">
      <c r="B22" s="259" t="s">
        <v>16</v>
      </c>
      <c r="C22" s="260" t="s">
        <v>17</v>
      </c>
      <c r="D22" s="260" t="s">
        <v>18</v>
      </c>
      <c r="E22" s="260" t="s">
        <v>19</v>
      </c>
    </row>
    <row r="23" spans="1:9" s="47" customFormat="1">
      <c r="B23" s="261" t="s">
        <v>20</v>
      </c>
      <c r="C23" s="262" t="s">
        <v>11</v>
      </c>
      <c r="D23" s="262" t="s">
        <v>11</v>
      </c>
      <c r="E23" s="262" t="s">
        <v>11</v>
      </c>
    </row>
    <row r="24" spans="1:9" s="47" customFormat="1">
      <c r="B24" s="259">
        <v>1</v>
      </c>
      <c r="C24" s="263">
        <v>45243</v>
      </c>
      <c r="D24" s="263">
        <v>45272</v>
      </c>
      <c r="E24" s="263">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7FB3DF69-7824-48B1-830F-F49F7CCF3322}"/>
    <dataValidation type="list" allowBlank="1" showInputMessage="1" showErrorMessage="1" sqref="B11" xr:uid="{EAEB4CAD-039C-4251-BA05-B91479ADD829}">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5D19-1373-413F-996F-9E37CAC5DDB1}">
  <dimension ref="B2:J30"/>
  <sheetViews>
    <sheetView workbookViewId="0">
      <selection activeCell="B4" sqref="B4:J7"/>
    </sheetView>
  </sheetViews>
  <sheetFormatPr defaultColWidth="11.42578125" defaultRowHeight="15"/>
  <sheetData>
    <row r="2" spans="2:10" ht="18.75">
      <c r="B2" s="300" t="s">
        <v>21</v>
      </c>
      <c r="C2" s="300"/>
      <c r="D2" s="300"/>
      <c r="E2" s="300"/>
      <c r="F2" s="300"/>
      <c r="G2" s="300"/>
      <c r="H2" s="300"/>
      <c r="I2" s="300"/>
      <c r="J2" s="300"/>
    </row>
    <row r="3" spans="2:10" ht="15.75" thickBot="1"/>
    <row r="4" spans="2:10">
      <c r="B4" s="301" t="s">
        <v>22</v>
      </c>
      <c r="C4" s="302"/>
      <c r="D4" s="302"/>
      <c r="E4" s="302"/>
      <c r="F4" s="302"/>
      <c r="G4" s="302"/>
      <c r="H4" s="302"/>
      <c r="I4" s="302"/>
      <c r="J4" s="303"/>
    </row>
    <row r="5" spans="2:10">
      <c r="B5" s="304"/>
      <c r="C5" s="305"/>
      <c r="D5" s="305"/>
      <c r="E5" s="305"/>
      <c r="F5" s="305"/>
      <c r="G5" s="305"/>
      <c r="H5" s="305"/>
      <c r="I5" s="305"/>
      <c r="J5" s="306"/>
    </row>
    <row r="6" spans="2:10">
      <c r="B6" s="304"/>
      <c r="C6" s="305"/>
      <c r="D6" s="305"/>
      <c r="E6" s="305"/>
      <c r="F6" s="305"/>
      <c r="G6" s="305"/>
      <c r="H6" s="305"/>
      <c r="I6" s="305"/>
      <c r="J6" s="306"/>
    </row>
    <row r="7" spans="2:10" ht="15.75" thickBot="1">
      <c r="B7" s="307"/>
      <c r="C7" s="308"/>
      <c r="D7" s="308"/>
      <c r="E7" s="308"/>
      <c r="F7" s="308"/>
      <c r="G7" s="308"/>
      <c r="H7" s="308"/>
      <c r="I7" s="308"/>
      <c r="J7" s="309"/>
    </row>
    <row r="9" spans="2:10">
      <c r="B9" s="310" t="s">
        <v>23</v>
      </c>
      <c r="C9" s="311"/>
      <c r="D9" s="311"/>
      <c r="E9" s="311"/>
      <c r="F9" s="311"/>
      <c r="G9" s="311"/>
      <c r="H9" s="311"/>
      <c r="I9" s="311"/>
      <c r="J9" s="312"/>
    </row>
    <row r="10" spans="2:10">
      <c r="B10" s="313"/>
      <c r="C10" s="305"/>
      <c r="D10" s="305"/>
      <c r="E10" s="305"/>
      <c r="F10" s="305"/>
      <c r="G10" s="305"/>
      <c r="H10" s="305"/>
      <c r="I10" s="305"/>
      <c r="J10" s="314"/>
    </row>
    <row r="11" spans="2:10">
      <c r="B11" s="313"/>
      <c r="C11" s="305"/>
      <c r="D11" s="305"/>
      <c r="E11" s="305"/>
      <c r="F11" s="305"/>
      <c r="G11" s="305"/>
      <c r="H11" s="305"/>
      <c r="I11" s="305"/>
      <c r="J11" s="314"/>
    </row>
    <row r="12" spans="2:10">
      <c r="B12" s="313"/>
      <c r="C12" s="305"/>
      <c r="D12" s="305"/>
      <c r="E12" s="305"/>
      <c r="F12" s="305"/>
      <c r="G12" s="305"/>
      <c r="H12" s="305"/>
      <c r="I12" s="305"/>
      <c r="J12" s="314"/>
    </row>
    <row r="13" spans="2:10">
      <c r="B13" s="313"/>
      <c r="C13" s="305"/>
      <c r="D13" s="305"/>
      <c r="E13" s="305"/>
      <c r="F13" s="305"/>
      <c r="G13" s="305"/>
      <c r="H13" s="305"/>
      <c r="I13" s="305"/>
      <c r="J13" s="314"/>
    </row>
    <row r="14" spans="2:10">
      <c r="B14" s="313"/>
      <c r="C14" s="305"/>
      <c r="D14" s="305"/>
      <c r="E14" s="305"/>
      <c r="F14" s="305"/>
      <c r="G14" s="305"/>
      <c r="H14" s="305"/>
      <c r="I14" s="305"/>
      <c r="J14" s="314"/>
    </row>
    <row r="15" spans="2:10">
      <c r="B15" s="315"/>
      <c r="C15" s="316"/>
      <c r="D15" s="316"/>
      <c r="E15" s="316"/>
      <c r="F15" s="316"/>
      <c r="G15" s="316"/>
      <c r="H15" s="316"/>
      <c r="I15" s="316"/>
      <c r="J15" s="317"/>
    </row>
    <row r="17" spans="2:10">
      <c r="B17" s="310" t="s">
        <v>24</v>
      </c>
      <c r="C17" s="311"/>
      <c r="D17" s="311"/>
      <c r="E17" s="311"/>
      <c r="F17" s="311"/>
      <c r="G17" s="311"/>
      <c r="H17" s="311"/>
      <c r="I17" s="311"/>
      <c r="J17" s="312"/>
    </row>
    <row r="18" spans="2:10">
      <c r="B18" s="313"/>
      <c r="C18" s="305"/>
      <c r="D18" s="305"/>
      <c r="E18" s="305"/>
      <c r="F18" s="305"/>
      <c r="G18" s="305"/>
      <c r="H18" s="305"/>
      <c r="I18" s="305"/>
      <c r="J18" s="314"/>
    </row>
    <row r="19" spans="2:10">
      <c r="B19" s="313"/>
      <c r="C19" s="305"/>
      <c r="D19" s="305"/>
      <c r="E19" s="305"/>
      <c r="F19" s="305"/>
      <c r="G19" s="305"/>
      <c r="H19" s="305"/>
      <c r="I19" s="305"/>
      <c r="J19" s="314"/>
    </row>
    <row r="20" spans="2:10">
      <c r="B20" s="315"/>
      <c r="C20" s="316"/>
      <c r="D20" s="316"/>
      <c r="E20" s="316"/>
      <c r="F20" s="316"/>
      <c r="G20" s="316"/>
      <c r="H20" s="316"/>
      <c r="I20" s="316"/>
      <c r="J20" s="317"/>
    </row>
    <row r="22" spans="2:10">
      <c r="B22" s="310" t="s">
        <v>25</v>
      </c>
      <c r="C22" s="311"/>
      <c r="D22" s="311"/>
      <c r="E22" s="311"/>
      <c r="F22" s="311"/>
      <c r="G22" s="311"/>
      <c r="H22" s="311"/>
      <c r="I22" s="311"/>
      <c r="J22" s="312"/>
    </row>
    <row r="23" spans="2:10">
      <c r="B23" s="313"/>
      <c r="C23" s="305"/>
      <c r="D23" s="305"/>
      <c r="E23" s="305"/>
      <c r="F23" s="305"/>
      <c r="G23" s="305"/>
      <c r="H23" s="305"/>
      <c r="I23" s="305"/>
      <c r="J23" s="314"/>
    </row>
    <row r="24" spans="2:10">
      <c r="B24" s="313"/>
      <c r="C24" s="305"/>
      <c r="D24" s="305"/>
      <c r="E24" s="305"/>
      <c r="F24" s="305"/>
      <c r="G24" s="305"/>
      <c r="H24" s="305"/>
      <c r="I24" s="305"/>
      <c r="J24" s="314"/>
    </row>
    <row r="25" spans="2:10">
      <c r="B25" s="313"/>
      <c r="C25" s="305"/>
      <c r="D25" s="305"/>
      <c r="E25" s="305"/>
      <c r="F25" s="305"/>
      <c r="G25" s="305"/>
      <c r="H25" s="305"/>
      <c r="I25" s="305"/>
      <c r="J25" s="314"/>
    </row>
    <row r="26" spans="2:10">
      <c r="B26" s="313"/>
      <c r="C26" s="305"/>
      <c r="D26" s="305"/>
      <c r="E26" s="305"/>
      <c r="F26" s="305"/>
      <c r="G26" s="305"/>
      <c r="H26" s="305"/>
      <c r="I26" s="305"/>
      <c r="J26" s="314"/>
    </row>
    <row r="27" spans="2:10">
      <c r="B27" s="313"/>
      <c r="C27" s="305"/>
      <c r="D27" s="305"/>
      <c r="E27" s="305"/>
      <c r="F27" s="305"/>
      <c r="G27" s="305"/>
      <c r="H27" s="305"/>
      <c r="I27" s="305"/>
      <c r="J27" s="314"/>
    </row>
    <row r="28" spans="2:10">
      <c r="B28" s="313"/>
      <c r="C28" s="305"/>
      <c r="D28" s="305"/>
      <c r="E28" s="305"/>
      <c r="F28" s="305"/>
      <c r="G28" s="305"/>
      <c r="H28" s="305"/>
      <c r="I28" s="305"/>
      <c r="J28" s="314"/>
    </row>
    <row r="29" spans="2:10">
      <c r="B29" s="313"/>
      <c r="C29" s="305"/>
      <c r="D29" s="305"/>
      <c r="E29" s="305"/>
      <c r="F29" s="305"/>
      <c r="G29" s="305"/>
      <c r="H29" s="305"/>
      <c r="I29" s="305"/>
      <c r="J29" s="314"/>
    </row>
    <row r="30" spans="2:10">
      <c r="B30" s="315"/>
      <c r="C30" s="316"/>
      <c r="D30" s="316"/>
      <c r="E30" s="316"/>
      <c r="F30" s="316"/>
      <c r="G30" s="316"/>
      <c r="H30" s="316"/>
      <c r="I30" s="316"/>
      <c r="J30" s="31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C0323-CC3D-4CA6-BC73-32FF7BABB223}">
  <sheetPr codeName="Sheet7"/>
  <dimension ref="A1:J93"/>
  <sheetViews>
    <sheetView showGridLines="0" view="pageBreakPreview" topLeftCell="B57" zoomScale="96" zoomScaleNormal="96" zoomScaleSheetLayoutView="96" workbookViewId="0">
      <selection activeCell="E58" sqref="E58"/>
    </sheetView>
  </sheetViews>
  <sheetFormatPr defaultColWidth="10.42578125" defaultRowHeight="14.25"/>
  <cols>
    <col min="1" max="1" width="53.28515625" style="237" customWidth="1"/>
    <col min="2" max="2" width="15.42578125" style="238" customWidth="1"/>
    <col min="3" max="3" width="50.42578125" style="212" customWidth="1"/>
    <col min="4" max="4" width="35.5703125" style="238" customWidth="1"/>
    <col min="5" max="5" width="55.85546875" style="212" customWidth="1"/>
    <col min="6" max="6" width="4.7109375" style="212" customWidth="1"/>
    <col min="7" max="16384" width="10.42578125" style="212"/>
  </cols>
  <sheetData>
    <row r="1" spans="1:8" ht="80.099999999999994" customHeight="1">
      <c r="A1" s="210"/>
      <c r="B1" s="327" t="s">
        <v>26</v>
      </c>
      <c r="C1" s="327"/>
      <c r="D1" s="327"/>
      <c r="E1" s="210"/>
      <c r="F1" s="211"/>
      <c r="G1" s="211"/>
      <c r="H1" s="211"/>
    </row>
    <row r="2" spans="1:8" ht="54.75" customHeight="1">
      <c r="A2" s="213" t="s">
        <v>27</v>
      </c>
      <c r="B2" s="328" t="s">
        <v>2</v>
      </c>
      <c r="C2" s="329"/>
      <c r="D2" s="214" t="s">
        <v>28</v>
      </c>
      <c r="E2" s="215" t="s">
        <v>29</v>
      </c>
    </row>
    <row r="3" spans="1:8" ht="16.7" customHeight="1">
      <c r="A3" s="216"/>
      <c r="B3" s="217"/>
      <c r="C3" s="217"/>
      <c r="D3" s="218"/>
      <c r="E3" s="217"/>
    </row>
    <row r="4" spans="1:8" ht="54.75" customHeight="1">
      <c r="A4" s="213" t="s">
        <v>30</v>
      </c>
      <c r="B4" s="330" t="s">
        <v>2</v>
      </c>
      <c r="C4" s="331"/>
      <c r="D4" s="331"/>
      <c r="E4" s="331"/>
    </row>
    <row r="5" spans="1:8" ht="13.35" customHeight="1">
      <c r="A5" s="219"/>
      <c r="B5" s="220"/>
      <c r="D5" s="218"/>
      <c r="E5" s="218"/>
    </row>
    <row r="6" spans="1:8" ht="21" customHeight="1">
      <c r="A6" s="332" t="s">
        <v>31</v>
      </c>
      <c r="B6" s="333" t="s">
        <v>32</v>
      </c>
      <c r="C6" s="333"/>
      <c r="D6" s="333" t="s">
        <v>33</v>
      </c>
      <c r="E6" s="333"/>
    </row>
    <row r="7" spans="1:8" ht="136.5" customHeight="1">
      <c r="A7" s="332"/>
      <c r="B7" s="328" t="s">
        <v>34</v>
      </c>
      <c r="C7" s="329"/>
      <c r="D7" s="328"/>
      <c r="E7" s="329"/>
    </row>
    <row r="8" spans="1:8" ht="21" customHeight="1">
      <c r="A8" s="219"/>
      <c r="B8" s="220"/>
      <c r="D8" s="218"/>
      <c r="E8" s="218"/>
    </row>
    <row r="9" spans="1:8" ht="20.100000000000001" customHeight="1">
      <c r="A9" s="321" t="s">
        <v>35</v>
      </c>
      <c r="B9" s="321"/>
      <c r="C9" s="321"/>
      <c r="D9" s="321"/>
      <c r="E9" s="321"/>
    </row>
    <row r="10" spans="1:8" ht="20.100000000000001" customHeight="1">
      <c r="A10" s="221" t="s">
        <v>36</v>
      </c>
      <c r="B10" s="221" t="s">
        <v>37</v>
      </c>
      <c r="C10" s="221" t="s">
        <v>38</v>
      </c>
      <c r="D10" s="221" t="s">
        <v>39</v>
      </c>
      <c r="E10" s="221" t="s">
        <v>40</v>
      </c>
    </row>
    <row r="11" spans="1:8" s="225" customFormat="1" ht="118.5" customHeight="1">
      <c r="A11" s="334" t="s">
        <v>41</v>
      </c>
      <c r="B11" s="222">
        <v>1</v>
      </c>
      <c r="C11" s="223" t="s">
        <v>42</v>
      </c>
      <c r="D11" s="224">
        <v>1</v>
      </c>
      <c r="E11" s="227" t="s">
        <v>43</v>
      </c>
    </row>
    <row r="12" spans="1:8" s="225" customFormat="1" ht="113.25" customHeight="1">
      <c r="A12" s="334"/>
      <c r="B12" s="222">
        <v>2</v>
      </c>
      <c r="C12" s="227" t="s">
        <v>44</v>
      </c>
      <c r="D12" s="224"/>
      <c r="E12" s="223"/>
      <c r="H12" s="225" t="s">
        <v>45</v>
      </c>
    </row>
    <row r="13" spans="1:8" ht="80.099999999999994" customHeight="1">
      <c r="A13" s="335" t="s">
        <v>46</v>
      </c>
      <c r="B13" s="226">
        <v>3</v>
      </c>
      <c r="C13" s="227" t="s">
        <v>47</v>
      </c>
      <c r="D13" s="226">
        <v>2</v>
      </c>
      <c r="E13" s="227" t="s">
        <v>48</v>
      </c>
    </row>
    <row r="14" spans="1:8" ht="80.099999999999994" customHeight="1">
      <c r="A14" s="335"/>
      <c r="B14" s="226">
        <v>4</v>
      </c>
      <c r="C14" s="227" t="s">
        <v>49</v>
      </c>
      <c r="D14" s="226">
        <v>3</v>
      </c>
      <c r="E14" s="227" t="s">
        <v>50</v>
      </c>
    </row>
    <row r="15" spans="1:8" ht="80.099999999999994" customHeight="1">
      <c r="A15" s="335"/>
      <c r="B15" s="226">
        <v>5</v>
      </c>
      <c r="C15" s="227" t="s">
        <v>51</v>
      </c>
      <c r="D15" s="226"/>
      <c r="E15" s="227"/>
    </row>
    <row r="16" spans="1:8" ht="80.099999999999994" customHeight="1">
      <c r="A16" s="335"/>
      <c r="B16" s="226">
        <v>6</v>
      </c>
      <c r="C16" s="227" t="s">
        <v>52</v>
      </c>
      <c r="D16" s="226"/>
      <c r="E16" s="227"/>
    </row>
    <row r="17" spans="1:10" ht="80.099999999999994" customHeight="1">
      <c r="A17" s="335"/>
      <c r="B17" s="226">
        <v>7</v>
      </c>
      <c r="C17" s="227" t="s">
        <v>53</v>
      </c>
      <c r="D17" s="226"/>
      <c r="E17" s="227"/>
    </row>
    <row r="18" spans="1:10" ht="80.099999999999994" customHeight="1">
      <c r="A18" s="320" t="s">
        <v>54</v>
      </c>
      <c r="B18" s="226">
        <v>8</v>
      </c>
      <c r="C18" s="227" t="s">
        <v>55</v>
      </c>
      <c r="D18" s="226">
        <v>4</v>
      </c>
      <c r="E18" s="227" t="s">
        <v>56</v>
      </c>
    </row>
    <row r="19" spans="1:10" ht="80.099999999999994" customHeight="1">
      <c r="A19" s="320"/>
      <c r="B19" s="226">
        <v>9</v>
      </c>
      <c r="C19" s="227" t="s">
        <v>57</v>
      </c>
      <c r="D19" s="226">
        <v>5</v>
      </c>
      <c r="E19" s="227" t="s">
        <v>58</v>
      </c>
    </row>
    <row r="20" spans="1:10" ht="80.099999999999994" customHeight="1">
      <c r="A20" s="320"/>
      <c r="B20" s="226">
        <v>10</v>
      </c>
      <c r="C20" s="227" t="s">
        <v>59</v>
      </c>
      <c r="D20" s="226"/>
      <c r="E20" s="228"/>
    </row>
    <row r="21" spans="1:10" ht="80.099999999999994" customHeight="1">
      <c r="A21" s="320"/>
      <c r="B21" s="226">
        <v>11</v>
      </c>
      <c r="C21" s="227" t="s">
        <v>60</v>
      </c>
      <c r="D21" s="226"/>
      <c r="E21" s="227"/>
    </row>
    <row r="22" spans="1:10" ht="80.099999999999994" customHeight="1">
      <c r="A22" s="320"/>
      <c r="B22" s="226">
        <v>12</v>
      </c>
      <c r="C22" s="227" t="s">
        <v>61</v>
      </c>
      <c r="D22" s="226"/>
      <c r="E22" s="223"/>
      <c r="J22" s="229"/>
    </row>
    <row r="23" spans="1:10" ht="80.099999999999994" customHeight="1">
      <c r="A23" s="320"/>
      <c r="B23" s="226">
        <v>13</v>
      </c>
      <c r="C23" s="227" t="s">
        <v>62</v>
      </c>
      <c r="D23" s="226"/>
      <c r="E23" s="223"/>
      <c r="J23" s="229"/>
    </row>
    <row r="24" spans="1:10" ht="80.099999999999994" customHeight="1">
      <c r="A24" s="320"/>
      <c r="B24" s="226">
        <v>14</v>
      </c>
      <c r="C24" s="227" t="s">
        <v>63</v>
      </c>
      <c r="D24" s="226"/>
      <c r="E24" s="227"/>
      <c r="J24" s="229"/>
    </row>
    <row r="25" spans="1:10" ht="80.099999999999994" customHeight="1">
      <c r="A25" s="320"/>
      <c r="B25" s="226">
        <v>15</v>
      </c>
      <c r="C25" s="227" t="s">
        <v>64</v>
      </c>
      <c r="D25" s="226"/>
      <c r="E25" s="227"/>
      <c r="J25" s="229"/>
    </row>
    <row r="26" spans="1:10" ht="80.099999999999994" customHeight="1">
      <c r="A26" s="320" t="s">
        <v>65</v>
      </c>
      <c r="B26" s="226">
        <v>16</v>
      </c>
      <c r="C26" s="227" t="s">
        <v>66</v>
      </c>
      <c r="D26" s="222">
        <v>6</v>
      </c>
      <c r="E26" s="227" t="s">
        <v>67</v>
      </c>
    </row>
    <row r="27" spans="1:10" ht="80.099999999999994" customHeight="1">
      <c r="A27" s="320"/>
      <c r="B27" s="226">
        <v>17</v>
      </c>
      <c r="C27" s="227" t="s">
        <v>68</v>
      </c>
      <c r="D27" s="222">
        <v>7</v>
      </c>
      <c r="E27" s="223" t="s">
        <v>69</v>
      </c>
    </row>
    <row r="28" spans="1:10" ht="80.099999999999994" customHeight="1">
      <c r="A28" s="320"/>
      <c r="B28" s="226">
        <v>18</v>
      </c>
      <c r="C28" s="227" t="s">
        <v>70</v>
      </c>
      <c r="D28" s="222">
        <v>8</v>
      </c>
      <c r="E28" s="227" t="s">
        <v>71</v>
      </c>
    </row>
    <row r="29" spans="1:10" ht="80.099999999999994" customHeight="1">
      <c r="A29" s="320"/>
      <c r="B29" s="226">
        <v>19</v>
      </c>
      <c r="C29" s="227" t="s">
        <v>72</v>
      </c>
      <c r="D29" s="222">
        <v>9</v>
      </c>
      <c r="E29" s="227" t="s">
        <v>73</v>
      </c>
    </row>
    <row r="30" spans="1:10" ht="80.099999999999994" customHeight="1">
      <c r="A30" s="320"/>
      <c r="B30" s="226">
        <v>20</v>
      </c>
      <c r="C30" s="227" t="s">
        <v>74</v>
      </c>
      <c r="D30" s="222"/>
      <c r="E30" s="223"/>
    </row>
    <row r="31" spans="1:10" ht="80.099999999999994" customHeight="1">
      <c r="A31" s="322" t="s">
        <v>75</v>
      </c>
      <c r="B31" s="226">
        <v>21</v>
      </c>
      <c r="C31" s="227" t="s">
        <v>76</v>
      </c>
      <c r="D31" s="222">
        <v>10</v>
      </c>
      <c r="E31" s="227" t="s">
        <v>77</v>
      </c>
    </row>
    <row r="32" spans="1:10" ht="174.6" customHeight="1">
      <c r="A32" s="326"/>
      <c r="B32" s="226"/>
      <c r="C32" s="227"/>
      <c r="D32" s="222">
        <v>11</v>
      </c>
      <c r="E32" s="227" t="s">
        <v>78</v>
      </c>
    </row>
    <row r="33" spans="1:5" ht="48.75" customHeight="1">
      <c r="A33" s="320" t="s">
        <v>79</v>
      </c>
      <c r="B33" s="226">
        <v>22</v>
      </c>
      <c r="C33" s="264" t="s">
        <v>80</v>
      </c>
      <c r="D33" s="226">
        <v>12</v>
      </c>
      <c r="E33" s="227" t="s">
        <v>81</v>
      </c>
    </row>
    <row r="34" spans="1:5" ht="71.25">
      <c r="A34" s="320"/>
      <c r="B34" s="226">
        <v>23</v>
      </c>
      <c r="C34" s="264" t="s">
        <v>82</v>
      </c>
      <c r="D34" s="226">
        <v>13</v>
      </c>
      <c r="E34" s="227" t="s">
        <v>83</v>
      </c>
    </row>
    <row r="35" spans="1:5" ht="87" customHeight="1">
      <c r="A35" s="320"/>
      <c r="B35" s="226">
        <v>24</v>
      </c>
      <c r="C35" s="264" t="s">
        <v>84</v>
      </c>
      <c r="D35" s="226"/>
      <c r="E35" s="227"/>
    </row>
    <row r="36" spans="1:5" ht="20.100000000000001" customHeight="1">
      <c r="A36" s="321" t="s">
        <v>85</v>
      </c>
      <c r="B36" s="321"/>
      <c r="C36" s="321"/>
      <c r="D36" s="321"/>
      <c r="E36" s="321"/>
    </row>
    <row r="37" spans="1:5" ht="20.100000000000001" customHeight="1">
      <c r="A37" s="221" t="s">
        <v>36</v>
      </c>
      <c r="B37" s="221" t="s">
        <v>37</v>
      </c>
      <c r="C37" s="221" t="s">
        <v>86</v>
      </c>
      <c r="D37" s="221" t="s">
        <v>39</v>
      </c>
      <c r="E37" s="221" t="s">
        <v>87</v>
      </c>
    </row>
    <row r="38" spans="1:5" ht="98.45" customHeight="1">
      <c r="A38" s="320" t="s">
        <v>88</v>
      </c>
      <c r="B38" s="222">
        <v>1</v>
      </c>
      <c r="C38" s="223" t="s">
        <v>89</v>
      </c>
      <c r="D38" s="222">
        <v>1</v>
      </c>
      <c r="E38" s="227" t="s">
        <v>90</v>
      </c>
    </row>
    <row r="39" spans="1:5" ht="81" customHeight="1">
      <c r="A39" s="320"/>
      <c r="B39" s="222">
        <v>2</v>
      </c>
      <c r="C39" s="227" t="s">
        <v>91</v>
      </c>
      <c r="D39" s="222">
        <v>2</v>
      </c>
      <c r="E39" s="227" t="s">
        <v>92</v>
      </c>
    </row>
    <row r="40" spans="1:5" ht="92.1" customHeight="1">
      <c r="A40" s="320"/>
      <c r="B40" s="222"/>
      <c r="C40" s="223"/>
      <c r="D40" s="222">
        <v>3</v>
      </c>
      <c r="E40" s="227" t="s">
        <v>93</v>
      </c>
    </row>
    <row r="41" spans="1:5" ht="68.25" customHeight="1">
      <c r="A41" s="320"/>
      <c r="B41" s="222"/>
      <c r="C41" s="223"/>
      <c r="D41" s="222">
        <v>4</v>
      </c>
      <c r="E41" s="227" t="s">
        <v>94</v>
      </c>
    </row>
    <row r="42" spans="1:5" ht="68.25" customHeight="1">
      <c r="A42" s="320"/>
      <c r="B42" s="222"/>
      <c r="C42" s="225"/>
      <c r="D42" s="222">
        <v>5</v>
      </c>
      <c r="E42" s="223" t="s">
        <v>95</v>
      </c>
    </row>
    <row r="43" spans="1:5" ht="41.45" customHeight="1">
      <c r="A43" s="320"/>
      <c r="B43" s="222"/>
      <c r="C43" s="230"/>
      <c r="D43" s="222">
        <v>6</v>
      </c>
      <c r="E43" s="223" t="s">
        <v>96</v>
      </c>
    </row>
    <row r="44" spans="1:5" ht="49.5" customHeight="1">
      <c r="A44" s="320"/>
      <c r="B44" s="222"/>
      <c r="C44" s="230"/>
      <c r="D44" s="222">
        <v>7</v>
      </c>
      <c r="E44" s="230" t="s">
        <v>97</v>
      </c>
    </row>
    <row r="45" spans="1:5" ht="49.5" customHeight="1">
      <c r="A45" s="320" t="s">
        <v>98</v>
      </c>
      <c r="B45" s="222">
        <v>3</v>
      </c>
      <c r="C45" s="230" t="s">
        <v>99</v>
      </c>
      <c r="D45" s="222">
        <v>8</v>
      </c>
      <c r="E45" s="230" t="s">
        <v>100</v>
      </c>
    </row>
    <row r="46" spans="1:5" ht="49.5" customHeight="1">
      <c r="A46" s="320"/>
      <c r="B46" s="222"/>
      <c r="C46" s="230"/>
      <c r="D46" s="222">
        <v>9</v>
      </c>
      <c r="E46" s="230" t="s">
        <v>101</v>
      </c>
    </row>
    <row r="47" spans="1:5" ht="49.5" customHeight="1">
      <c r="A47" s="320"/>
      <c r="B47" s="222"/>
      <c r="C47" s="230"/>
      <c r="D47" s="222">
        <v>10</v>
      </c>
      <c r="E47" s="230" t="s">
        <v>102</v>
      </c>
    </row>
    <row r="48" spans="1:5" s="231" customFormat="1" ht="68.25" customHeight="1">
      <c r="A48" s="320"/>
      <c r="B48" s="222"/>
      <c r="C48" s="230"/>
      <c r="D48" s="222">
        <v>11</v>
      </c>
      <c r="E48" s="230" t="s">
        <v>103</v>
      </c>
    </row>
    <row r="49" spans="1:5" s="231" customFormat="1" ht="78.75" customHeight="1">
      <c r="A49" s="320"/>
      <c r="B49" s="222"/>
      <c r="C49" s="232"/>
      <c r="D49" s="222">
        <v>12</v>
      </c>
      <c r="E49" s="230" t="s">
        <v>104</v>
      </c>
    </row>
    <row r="50" spans="1:5" s="231" customFormat="1" ht="42.75">
      <c r="A50" s="320" t="s">
        <v>105</v>
      </c>
      <c r="B50" s="222">
        <v>4</v>
      </c>
      <c r="C50" s="223" t="s">
        <v>106</v>
      </c>
      <c r="D50" s="222">
        <v>13</v>
      </c>
      <c r="E50" s="265" t="s">
        <v>107</v>
      </c>
    </row>
    <row r="51" spans="1:5" s="231" customFormat="1" ht="55.5" customHeight="1">
      <c r="A51" s="320"/>
      <c r="B51" s="222">
        <v>5</v>
      </c>
      <c r="C51" s="227" t="s">
        <v>108</v>
      </c>
      <c r="D51" s="222">
        <v>14</v>
      </c>
      <c r="E51" s="223" t="s">
        <v>109</v>
      </c>
    </row>
    <row r="52" spans="1:5" s="231" customFormat="1" ht="57">
      <c r="A52" s="320"/>
      <c r="B52" s="222">
        <v>6</v>
      </c>
      <c r="C52" s="223" t="s">
        <v>110</v>
      </c>
      <c r="D52" s="222">
        <v>15</v>
      </c>
      <c r="E52" s="223" t="s">
        <v>111</v>
      </c>
    </row>
    <row r="53" spans="1:5" s="231" customFormat="1" ht="42.75">
      <c r="A53" s="320"/>
      <c r="B53" s="222">
        <v>7</v>
      </c>
      <c r="C53" s="223" t="s">
        <v>112</v>
      </c>
      <c r="D53" s="222">
        <v>16</v>
      </c>
      <c r="E53" s="223" t="s">
        <v>113</v>
      </c>
    </row>
    <row r="54" spans="1:5" s="231" customFormat="1" ht="28.5">
      <c r="A54" s="320"/>
      <c r="B54" s="222">
        <v>8</v>
      </c>
      <c r="C54" s="233" t="s">
        <v>114</v>
      </c>
      <c r="D54" s="222">
        <v>17</v>
      </c>
      <c r="E54" s="227" t="s">
        <v>115</v>
      </c>
    </row>
    <row r="55" spans="1:5" s="231" customFormat="1" ht="42.75">
      <c r="A55" s="320"/>
      <c r="B55" s="222">
        <v>9</v>
      </c>
      <c r="C55" s="223" t="s">
        <v>116</v>
      </c>
      <c r="D55" s="222">
        <v>18</v>
      </c>
      <c r="E55" s="227" t="s">
        <v>117</v>
      </c>
    </row>
    <row r="56" spans="1:5" s="231" customFormat="1" ht="61.5" customHeight="1">
      <c r="A56" s="320"/>
      <c r="B56" s="222">
        <v>10</v>
      </c>
      <c r="C56" s="227" t="s">
        <v>118</v>
      </c>
      <c r="D56" s="222">
        <v>19</v>
      </c>
      <c r="E56" s="227" t="s">
        <v>119</v>
      </c>
    </row>
    <row r="57" spans="1:5" ht="71.25" customHeight="1">
      <c r="A57" s="320"/>
      <c r="B57" s="222">
        <v>11</v>
      </c>
      <c r="C57" s="227" t="s">
        <v>120</v>
      </c>
      <c r="D57" s="222">
        <v>20</v>
      </c>
      <c r="E57" s="223" t="s">
        <v>121</v>
      </c>
    </row>
    <row r="58" spans="1:5" ht="105" customHeight="1">
      <c r="A58" s="320"/>
      <c r="B58" s="222"/>
      <c r="C58" s="227"/>
      <c r="D58" s="222">
        <v>21</v>
      </c>
      <c r="E58" s="223" t="s">
        <v>122</v>
      </c>
    </row>
    <row r="59" spans="1:5" ht="133.5" customHeight="1">
      <c r="A59" s="320" t="s">
        <v>123</v>
      </c>
      <c r="B59" s="222">
        <v>12</v>
      </c>
      <c r="C59" s="223" t="s">
        <v>124</v>
      </c>
      <c r="D59" s="222">
        <v>22</v>
      </c>
      <c r="E59" s="223" t="s">
        <v>125</v>
      </c>
    </row>
    <row r="60" spans="1:5" ht="75.599999999999994" customHeight="1">
      <c r="A60" s="320"/>
      <c r="B60" s="222">
        <v>13</v>
      </c>
      <c r="C60" s="227" t="s">
        <v>126</v>
      </c>
      <c r="D60" s="224">
        <v>23</v>
      </c>
      <c r="E60" s="227" t="s">
        <v>127</v>
      </c>
    </row>
    <row r="61" spans="1:5" ht="75.599999999999994" customHeight="1">
      <c r="A61" s="320"/>
      <c r="B61" s="222"/>
      <c r="D61" s="224">
        <v>24</v>
      </c>
      <c r="E61" s="223" t="s">
        <v>128</v>
      </c>
    </row>
    <row r="62" spans="1:5" ht="75.599999999999994" customHeight="1">
      <c r="A62" s="320"/>
      <c r="B62" s="236"/>
      <c r="C62" s="224"/>
      <c r="D62" s="224">
        <v>25</v>
      </c>
      <c r="E62" s="223" t="s">
        <v>129</v>
      </c>
    </row>
    <row r="63" spans="1:5" ht="62.45" customHeight="1">
      <c r="A63" s="320"/>
      <c r="B63" s="236"/>
      <c r="C63" s="224"/>
      <c r="D63" s="224">
        <v>26</v>
      </c>
      <c r="E63" s="223" t="s">
        <v>130</v>
      </c>
    </row>
    <row r="64" spans="1:5" ht="42.75">
      <c r="A64" s="320"/>
      <c r="B64" s="212"/>
      <c r="C64" s="224"/>
      <c r="D64" s="224">
        <v>27</v>
      </c>
      <c r="E64" s="223" t="s">
        <v>131</v>
      </c>
    </row>
    <row r="65" spans="1:5" ht="57">
      <c r="A65" s="320" t="s">
        <v>132</v>
      </c>
      <c r="B65" s="222">
        <v>14</v>
      </c>
      <c r="C65" s="223" t="s">
        <v>133</v>
      </c>
      <c r="D65" s="224">
        <v>28</v>
      </c>
      <c r="E65" s="265" t="s">
        <v>134</v>
      </c>
    </row>
    <row r="66" spans="1:5" ht="42.75">
      <c r="A66" s="320"/>
      <c r="B66" s="222">
        <v>15</v>
      </c>
      <c r="C66" s="223" t="s">
        <v>135</v>
      </c>
      <c r="D66" s="224">
        <v>29</v>
      </c>
      <c r="E66" s="265" t="s">
        <v>136</v>
      </c>
    </row>
    <row r="67" spans="1:5" ht="85.5">
      <c r="A67" s="320"/>
      <c r="B67" s="222">
        <v>16</v>
      </c>
      <c r="C67" s="223" t="s">
        <v>137</v>
      </c>
      <c r="D67" s="224">
        <v>30</v>
      </c>
      <c r="E67" s="265" t="s">
        <v>138</v>
      </c>
    </row>
    <row r="68" spans="1:5" ht="28.5">
      <c r="A68" s="320"/>
      <c r="B68" s="222">
        <v>17</v>
      </c>
      <c r="C68" s="227" t="s">
        <v>139</v>
      </c>
      <c r="D68" s="224">
        <v>31</v>
      </c>
      <c r="E68" s="265" t="s">
        <v>140</v>
      </c>
    </row>
    <row r="69" spans="1:5" ht="42.75">
      <c r="A69" s="320"/>
      <c r="B69" s="222">
        <v>18</v>
      </c>
      <c r="C69" s="223" t="s">
        <v>141</v>
      </c>
      <c r="D69" s="224"/>
      <c r="E69" s="233"/>
    </row>
    <row r="70" spans="1:5" ht="28.5">
      <c r="A70" s="320"/>
      <c r="B70" s="222">
        <v>19</v>
      </c>
      <c r="C70" s="223" t="s">
        <v>142</v>
      </c>
      <c r="D70" s="224"/>
      <c r="E70" s="233"/>
    </row>
    <row r="71" spans="1:5" ht="28.5">
      <c r="A71" s="320"/>
      <c r="B71" s="222">
        <v>20</v>
      </c>
      <c r="C71" s="223" t="s">
        <v>143</v>
      </c>
      <c r="D71" s="224"/>
      <c r="E71" s="233"/>
    </row>
    <row r="72" spans="1:5" ht="42.75">
      <c r="A72" s="320" t="s">
        <v>144</v>
      </c>
      <c r="B72" s="222">
        <v>21</v>
      </c>
      <c r="C72" s="223" t="s">
        <v>145</v>
      </c>
      <c r="D72" s="224">
        <v>32</v>
      </c>
      <c r="E72" s="265" t="s">
        <v>146</v>
      </c>
    </row>
    <row r="73" spans="1:5" ht="42.75">
      <c r="A73" s="320"/>
      <c r="B73" s="222"/>
      <c r="C73" s="223"/>
      <c r="D73" s="224">
        <v>33</v>
      </c>
      <c r="E73" s="223" t="s">
        <v>147</v>
      </c>
    </row>
    <row r="74" spans="1:5" ht="28.5">
      <c r="A74" s="320"/>
      <c r="B74" s="222"/>
      <c r="C74" s="223"/>
      <c r="D74" s="224">
        <v>34</v>
      </c>
      <c r="E74" s="223" t="s">
        <v>148</v>
      </c>
    </row>
    <row r="75" spans="1:5" ht="42.75">
      <c r="A75" s="278" t="s">
        <v>149</v>
      </c>
      <c r="B75" s="222"/>
      <c r="C75" s="223"/>
      <c r="D75" s="224">
        <v>35</v>
      </c>
      <c r="E75" s="227" t="s">
        <v>150</v>
      </c>
    </row>
    <row r="76" spans="1:5" ht="77.099999999999994" customHeight="1">
      <c r="A76" s="277" t="s">
        <v>151</v>
      </c>
      <c r="B76" s="222"/>
      <c r="C76" s="223"/>
      <c r="D76" s="224">
        <v>36</v>
      </c>
      <c r="E76" s="227" t="s">
        <v>152</v>
      </c>
    </row>
    <row r="77" spans="1:5" ht="50.1" customHeight="1">
      <c r="A77" s="320" t="s">
        <v>153</v>
      </c>
      <c r="B77" s="222">
        <v>22</v>
      </c>
      <c r="C77" s="265" t="s">
        <v>154</v>
      </c>
      <c r="D77" s="224">
        <v>37</v>
      </c>
      <c r="E77" s="233" t="s">
        <v>155</v>
      </c>
    </row>
    <row r="78" spans="1:5" ht="50.1" customHeight="1">
      <c r="A78" s="320"/>
      <c r="B78" s="222">
        <v>23</v>
      </c>
      <c r="C78" s="265" t="s">
        <v>156</v>
      </c>
      <c r="D78" s="224">
        <v>38</v>
      </c>
      <c r="E78" s="233" t="s">
        <v>157</v>
      </c>
    </row>
    <row r="79" spans="1:5" ht="50.1" customHeight="1">
      <c r="A79" s="320"/>
      <c r="B79" s="222"/>
      <c r="D79" s="224">
        <v>39</v>
      </c>
      <c r="E79" s="233" t="s">
        <v>158</v>
      </c>
    </row>
    <row r="80" spans="1:5" ht="50.1" customHeight="1">
      <c r="A80" s="320"/>
      <c r="B80" s="222"/>
      <c r="C80" s="233"/>
      <c r="D80" s="224">
        <v>40</v>
      </c>
      <c r="E80" s="233" t="s">
        <v>159</v>
      </c>
    </row>
    <row r="81" spans="1:6" ht="50.1" customHeight="1">
      <c r="A81" s="320"/>
      <c r="B81" s="222"/>
      <c r="C81" s="233"/>
      <c r="D81" s="224">
        <v>41</v>
      </c>
      <c r="E81" s="265" t="s">
        <v>160</v>
      </c>
    </row>
    <row r="82" spans="1:6" ht="50.1" customHeight="1">
      <c r="A82" s="320"/>
      <c r="B82" s="222"/>
      <c r="C82" s="233"/>
      <c r="D82" s="224">
        <v>42</v>
      </c>
      <c r="E82" s="265" t="s">
        <v>161</v>
      </c>
    </row>
    <row r="83" spans="1:6" ht="50.1" customHeight="1">
      <c r="A83" s="320"/>
      <c r="B83" s="222"/>
      <c r="C83" s="233"/>
      <c r="D83" s="224">
        <v>43</v>
      </c>
      <c r="E83" s="266" t="s">
        <v>162</v>
      </c>
    </row>
    <row r="84" spans="1:6" ht="39.950000000000003" customHeight="1">
      <c r="A84" s="320"/>
      <c r="B84" s="222"/>
      <c r="C84" s="233"/>
      <c r="D84" s="224">
        <v>44</v>
      </c>
      <c r="E84" s="265" t="s">
        <v>163</v>
      </c>
    </row>
    <row r="85" spans="1:6" ht="39.950000000000003" customHeight="1">
      <c r="A85" s="322" t="s">
        <v>164</v>
      </c>
      <c r="B85" s="222">
        <v>24</v>
      </c>
      <c r="C85" s="223" t="s">
        <v>165</v>
      </c>
      <c r="D85" s="224">
        <v>45</v>
      </c>
      <c r="E85" s="227" t="s">
        <v>166</v>
      </c>
    </row>
    <row r="86" spans="1:6" ht="72" customHeight="1">
      <c r="A86" s="323"/>
      <c r="B86" s="222">
        <v>25</v>
      </c>
      <c r="C86" s="223" t="s">
        <v>167</v>
      </c>
      <c r="D86" s="224">
        <v>46</v>
      </c>
      <c r="E86" s="227" t="s">
        <v>168</v>
      </c>
    </row>
    <row r="87" spans="1:6" ht="72" customHeight="1">
      <c r="A87" s="323"/>
      <c r="B87" s="234"/>
      <c r="C87" s="235"/>
      <c r="D87" s="224">
        <v>47</v>
      </c>
      <c r="E87" s="267" t="s">
        <v>169</v>
      </c>
    </row>
    <row r="88" spans="1:6">
      <c r="B88" s="268"/>
      <c r="C88" s="269"/>
      <c r="D88" s="268"/>
    </row>
    <row r="89" spans="1:6" ht="45.75" customHeight="1">
      <c r="A89" s="289" t="s">
        <v>170</v>
      </c>
      <c r="B89" s="324" t="s">
        <v>171</v>
      </c>
      <c r="C89" s="325"/>
      <c r="D89" s="270" t="s">
        <v>172</v>
      </c>
      <c r="E89" s="271" t="s">
        <v>173</v>
      </c>
      <c r="F89" s="272"/>
    </row>
    <row r="90" spans="1:6" ht="36" customHeight="1">
      <c r="A90" s="273" t="s">
        <v>174</v>
      </c>
      <c r="B90" s="318" t="s">
        <v>175</v>
      </c>
      <c r="C90" s="319"/>
      <c r="D90" s="274" t="s">
        <v>176</v>
      </c>
      <c r="E90" s="275" t="s">
        <v>177</v>
      </c>
      <c r="F90" s="272"/>
    </row>
    <row r="91" spans="1:6" ht="18" customHeight="1">
      <c r="E91" s="276"/>
    </row>
    <row r="92" spans="1:6" ht="36" customHeight="1"/>
    <row r="93" spans="1:6" ht="36" customHeight="1"/>
  </sheetData>
  <mergeCells count="26">
    <mergeCell ref="A31:A32"/>
    <mergeCell ref="B1:D1"/>
    <mergeCell ref="B2:C2"/>
    <mergeCell ref="B4:E4"/>
    <mergeCell ref="A6:A7"/>
    <mergeCell ref="B6:C6"/>
    <mergeCell ref="D6:E6"/>
    <mergeCell ref="B7:C7"/>
    <mergeCell ref="D7:E7"/>
    <mergeCell ref="A9:E9"/>
    <mergeCell ref="A11:A12"/>
    <mergeCell ref="A13:A17"/>
    <mergeCell ref="A18:A25"/>
    <mergeCell ref="A26:A30"/>
    <mergeCell ref="B90:C90"/>
    <mergeCell ref="A33:A35"/>
    <mergeCell ref="A36:E36"/>
    <mergeCell ref="A38:A44"/>
    <mergeCell ref="A45:A49"/>
    <mergeCell ref="A50:A58"/>
    <mergeCell ref="A59:A64"/>
    <mergeCell ref="A65:A71"/>
    <mergeCell ref="A72:A74"/>
    <mergeCell ref="A77:A84"/>
    <mergeCell ref="A85:A87"/>
    <mergeCell ref="B89:C89"/>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75A82-F848-4456-AABA-01C741BA9E62}">
  <sheetPr codeName="Sheet5"/>
  <dimension ref="A1:F13"/>
  <sheetViews>
    <sheetView showGridLines="0" view="pageBreakPreview" zoomScale="60" zoomScaleNormal="90" workbookViewId="0">
      <selection activeCell="B12" sqref="B12"/>
    </sheetView>
  </sheetViews>
  <sheetFormatPr defaultColWidth="10.42578125" defaultRowHeight="15"/>
  <cols>
    <col min="1" max="1" width="60.85546875" style="251" customWidth="1"/>
    <col min="2" max="2" width="15.85546875" style="252" customWidth="1"/>
    <col min="3" max="5" width="15.85546875" style="253" customWidth="1"/>
    <col min="6" max="6" width="40.85546875" style="251" customWidth="1"/>
    <col min="7" max="7" width="2.7109375" style="240" customWidth="1"/>
    <col min="8" max="16384" width="10.42578125" style="240"/>
  </cols>
  <sheetData>
    <row r="1" spans="1:6" ht="80.099999999999994" customHeight="1">
      <c r="A1" s="239"/>
      <c r="B1" s="336" t="s">
        <v>178</v>
      </c>
      <c r="C1" s="336"/>
      <c r="D1" s="336"/>
      <c r="E1" s="336"/>
      <c r="F1" s="239"/>
    </row>
    <row r="2" spans="1:6">
      <c r="A2" s="337" t="s">
        <v>179</v>
      </c>
      <c r="B2" s="337"/>
      <c r="C2" s="337"/>
      <c r="D2" s="337"/>
      <c r="E2" s="337"/>
      <c r="F2" s="337"/>
    </row>
    <row r="3" spans="1:6" ht="28.5" customHeight="1">
      <c r="A3" s="338" t="s">
        <v>180</v>
      </c>
      <c r="B3" s="339" t="s">
        <v>181</v>
      </c>
      <c r="C3" s="339"/>
      <c r="D3" s="339"/>
      <c r="E3" s="339"/>
      <c r="F3" s="279" t="s">
        <v>182</v>
      </c>
    </row>
    <row r="4" spans="1:6" ht="46.5" customHeight="1">
      <c r="A4" s="338"/>
      <c r="B4" s="241" t="s">
        <v>183</v>
      </c>
      <c r="C4" s="241" t="s">
        <v>184</v>
      </c>
      <c r="D4" s="241" t="s">
        <v>185</v>
      </c>
      <c r="E4" s="241" t="s">
        <v>186</v>
      </c>
      <c r="F4" s="242"/>
    </row>
    <row r="5" spans="1:6" ht="65.099999999999994" customHeight="1">
      <c r="A5" s="290"/>
      <c r="B5" s="243"/>
      <c r="C5" s="244"/>
      <c r="D5" s="244"/>
      <c r="E5" s="244"/>
      <c r="F5" s="247"/>
    </row>
    <row r="6" spans="1:6" ht="65.099999999999994" customHeight="1">
      <c r="A6" s="245"/>
      <c r="B6" s="243"/>
      <c r="C6" s="244"/>
      <c r="D6" s="244"/>
      <c r="E6" s="244"/>
      <c r="F6" s="247"/>
    </row>
    <row r="7" spans="1:6" ht="65.099999999999994" customHeight="1">
      <c r="A7" s="245"/>
      <c r="B7" s="243"/>
      <c r="C7" s="244"/>
      <c r="D7" s="247"/>
      <c r="E7" s="247"/>
      <c r="F7" s="247"/>
    </row>
    <row r="8" spans="1:6" ht="65.099999999999994" customHeight="1">
      <c r="A8" s="248"/>
      <c r="B8" s="246"/>
      <c r="C8" s="244"/>
      <c r="D8" s="247"/>
      <c r="E8" s="247"/>
      <c r="F8" s="247"/>
    </row>
    <row r="9" spans="1:6" ht="78.95" customHeight="1">
      <c r="A9" s="248"/>
      <c r="B9" s="246"/>
      <c r="C9" s="246"/>
      <c r="D9" s="244"/>
      <c r="E9" s="244"/>
      <c r="F9" s="247"/>
    </row>
    <row r="10" spans="1:6" ht="65.099999999999994" customHeight="1">
      <c r="A10" s="245"/>
      <c r="B10" s="243"/>
      <c r="C10" s="244"/>
      <c r="D10" s="244"/>
      <c r="E10" s="244"/>
      <c r="F10" s="291"/>
    </row>
    <row r="11" spans="1:6" ht="65.099999999999994" customHeight="1">
      <c r="A11" s="249"/>
      <c r="B11" s="246"/>
      <c r="C11" s="247"/>
      <c r="D11" s="247"/>
      <c r="E11" s="247"/>
      <c r="F11" s="250"/>
    </row>
    <row r="12" spans="1:6" ht="65.099999999999994" customHeight="1">
      <c r="A12" s="249"/>
      <c r="B12" s="246"/>
      <c r="C12" s="247"/>
      <c r="D12" s="244"/>
      <c r="E12" s="247"/>
      <c r="F12" s="250"/>
    </row>
    <row r="13" spans="1:6" ht="65.099999999999994" customHeight="1">
      <c r="A13" s="249"/>
      <c r="B13" s="246"/>
      <c r="C13" s="247"/>
      <c r="D13" s="247"/>
      <c r="E13" s="247"/>
      <c r="F13" s="250"/>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F3854F9E-E5C6-4945-BBA4-53397B2033B9}"/>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76E6F83D-F615-4DF7-9943-9EE1E40D1758}"/>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I59"/>
  <sheetViews>
    <sheetView zoomScale="112" zoomScaleNormal="112" workbookViewId="0">
      <selection activeCell="E8" sqref="E8"/>
    </sheetView>
  </sheetViews>
  <sheetFormatPr defaultColWidth="11.42578125" defaultRowHeight="14.25"/>
  <cols>
    <col min="1" max="1" width="2.7109375" style="15" customWidth="1"/>
    <col min="2" max="2" width="24.7109375" style="15" customWidth="1"/>
    <col min="3" max="3" width="11.28515625" style="45" customWidth="1"/>
    <col min="4" max="4" width="19.28515625" style="45" customWidth="1"/>
    <col min="5" max="5" width="7.5703125" style="15" customWidth="1"/>
    <col min="6" max="6" width="24.7109375" style="15" customWidth="1"/>
    <col min="7" max="7" width="79.140625" style="15" customWidth="1"/>
    <col min="8" max="8" width="11.42578125" style="15"/>
    <col min="9" max="9" width="32" style="15" customWidth="1"/>
    <col min="10" max="16384" width="11.42578125" style="15"/>
  </cols>
  <sheetData>
    <row r="1" spans="2:9" ht="15" thickBot="1"/>
    <row r="2" spans="2:9" ht="18">
      <c r="B2" s="369" t="s">
        <v>187</v>
      </c>
      <c r="C2" s="370"/>
      <c r="D2" s="370"/>
      <c r="E2" s="370"/>
      <c r="F2" s="370"/>
      <c r="G2" s="371"/>
    </row>
    <row r="3" spans="2:9" ht="15">
      <c r="B3" s="372" t="s">
        <v>188</v>
      </c>
      <c r="C3" s="373"/>
      <c r="D3" s="374"/>
      <c r="E3" s="374"/>
      <c r="F3" s="374"/>
      <c r="G3" s="375"/>
    </row>
    <row r="4" spans="2:9" ht="88.5" customHeight="1">
      <c r="B4" s="376" t="s">
        <v>189</v>
      </c>
      <c r="C4" s="377"/>
      <c r="D4" s="377"/>
      <c r="E4" s="377"/>
      <c r="F4" s="377"/>
      <c r="G4" s="378"/>
    </row>
    <row r="5" spans="2:9" ht="15">
      <c r="B5" s="123"/>
      <c r="C5" s="124"/>
      <c r="D5" s="125"/>
      <c r="E5" s="126"/>
      <c r="F5" s="126"/>
      <c r="G5" s="126"/>
    </row>
    <row r="6" spans="2:9" ht="16.5" customHeight="1">
      <c r="B6" s="379" t="s">
        <v>190</v>
      </c>
      <c r="C6" s="380"/>
      <c r="D6" s="380"/>
      <c r="E6" s="380"/>
      <c r="F6" s="380"/>
      <c r="G6" s="381"/>
    </row>
    <row r="7" spans="2:9" ht="76.5" customHeight="1">
      <c r="B7" s="379"/>
      <c r="C7" s="380"/>
      <c r="D7" s="380"/>
      <c r="E7" s="380"/>
      <c r="F7" s="380"/>
      <c r="G7" s="381"/>
    </row>
    <row r="8" spans="2:9" ht="15" thickBot="1">
      <c r="B8" s="192"/>
      <c r="C8" s="193"/>
      <c r="D8" s="193"/>
      <c r="E8" s="194"/>
      <c r="F8" s="195"/>
      <c r="G8" s="195"/>
    </row>
    <row r="9" spans="2:9">
      <c r="B9" s="196"/>
      <c r="C9" s="197" t="s">
        <v>191</v>
      </c>
      <c r="D9" s="365" t="s">
        <v>192</v>
      </c>
      <c r="E9" s="366"/>
      <c r="F9" s="367" t="s">
        <v>193</v>
      </c>
      <c r="G9" s="368"/>
    </row>
    <row r="10" spans="2:9" ht="15" customHeight="1">
      <c r="B10" s="198"/>
      <c r="C10" s="129">
        <v>5</v>
      </c>
      <c r="D10" s="384" t="s">
        <v>194</v>
      </c>
      <c r="E10" s="385"/>
      <c r="F10" s="348" t="s">
        <v>195</v>
      </c>
      <c r="G10" s="349"/>
      <c r="H10" s="341"/>
      <c r="I10" s="341"/>
    </row>
    <row r="11" spans="2:9">
      <c r="B11" s="198"/>
      <c r="C11" s="129">
        <v>5</v>
      </c>
      <c r="D11" s="384" t="s">
        <v>196</v>
      </c>
      <c r="E11" s="385"/>
      <c r="F11" s="348" t="s">
        <v>197</v>
      </c>
      <c r="G11" s="349"/>
      <c r="H11" s="341"/>
      <c r="I11" s="341"/>
    </row>
    <row r="12" spans="2:9">
      <c r="B12" s="198"/>
      <c r="C12" s="129">
        <v>5</v>
      </c>
      <c r="D12" s="384" t="s">
        <v>198</v>
      </c>
      <c r="E12" s="385"/>
      <c r="F12" s="348" t="s">
        <v>199</v>
      </c>
      <c r="G12" s="349"/>
      <c r="H12" s="341"/>
      <c r="I12" s="341"/>
    </row>
    <row r="13" spans="2:9" ht="27.75" customHeight="1">
      <c r="B13" s="198"/>
      <c r="C13" s="129">
        <v>5</v>
      </c>
      <c r="D13" s="384" t="s">
        <v>200</v>
      </c>
      <c r="E13" s="385"/>
      <c r="F13" s="348" t="s">
        <v>201</v>
      </c>
      <c r="G13" s="349"/>
      <c r="H13" s="341"/>
      <c r="I13" s="341"/>
    </row>
    <row r="14" spans="2:9">
      <c r="B14" s="198"/>
      <c r="C14" s="129">
        <v>5</v>
      </c>
      <c r="D14" s="384" t="s">
        <v>202</v>
      </c>
      <c r="E14" s="385"/>
      <c r="F14" s="348" t="s">
        <v>203</v>
      </c>
      <c r="G14" s="349"/>
      <c r="H14" s="341"/>
      <c r="I14" s="341"/>
    </row>
    <row r="15" spans="2:9" ht="41.25" customHeight="1">
      <c r="B15" s="198"/>
      <c r="C15" s="129">
        <v>5</v>
      </c>
      <c r="D15" s="384" t="s">
        <v>204</v>
      </c>
      <c r="E15" s="385"/>
      <c r="F15" s="348" t="s">
        <v>205</v>
      </c>
      <c r="G15" s="349"/>
      <c r="H15" s="341"/>
      <c r="I15" s="341"/>
    </row>
    <row r="16" spans="2:9" ht="41.25" customHeight="1">
      <c r="B16" s="198"/>
      <c r="C16" s="129">
        <v>5</v>
      </c>
      <c r="D16" s="382" t="s">
        <v>206</v>
      </c>
      <c r="E16" s="383"/>
      <c r="F16" s="348" t="s">
        <v>207</v>
      </c>
      <c r="G16" s="349"/>
      <c r="H16" s="341"/>
      <c r="I16" s="341"/>
    </row>
    <row r="17" spans="2:9" ht="51.75" customHeight="1">
      <c r="B17" s="198"/>
      <c r="C17" s="129">
        <v>5</v>
      </c>
      <c r="D17" s="383" t="s">
        <v>208</v>
      </c>
      <c r="E17" s="386"/>
      <c r="F17" s="348" t="s">
        <v>209</v>
      </c>
      <c r="G17" s="349"/>
      <c r="H17" s="341"/>
      <c r="I17" s="341"/>
    </row>
    <row r="18" spans="2:9" ht="51.75" customHeight="1">
      <c r="B18" s="198"/>
      <c r="C18" s="129">
        <v>5</v>
      </c>
      <c r="D18" s="382" t="s">
        <v>210</v>
      </c>
      <c r="E18" s="383"/>
      <c r="F18" s="348" t="s">
        <v>211</v>
      </c>
      <c r="G18" s="349"/>
      <c r="H18" s="341"/>
      <c r="I18" s="341"/>
    </row>
    <row r="19" spans="2:9" ht="51.75" customHeight="1">
      <c r="B19" s="198"/>
      <c r="C19" s="129">
        <v>5</v>
      </c>
      <c r="D19" s="130" t="s">
        <v>212</v>
      </c>
      <c r="E19" s="131"/>
      <c r="F19" s="348" t="s">
        <v>213</v>
      </c>
      <c r="G19" s="349"/>
      <c r="H19" s="341"/>
      <c r="I19" s="341"/>
    </row>
    <row r="20" spans="2:9" ht="51.75" customHeight="1">
      <c r="B20" s="198"/>
      <c r="C20" s="129">
        <v>5</v>
      </c>
      <c r="D20" s="130" t="s">
        <v>214</v>
      </c>
      <c r="E20" s="131"/>
      <c r="F20" s="348" t="s">
        <v>215</v>
      </c>
      <c r="G20" s="349"/>
      <c r="H20" s="341"/>
      <c r="I20" s="341"/>
    </row>
    <row r="21" spans="2:9" ht="66.75" customHeight="1">
      <c r="B21" s="198"/>
      <c r="C21" s="129">
        <v>5</v>
      </c>
      <c r="D21" s="382" t="s">
        <v>216</v>
      </c>
      <c r="E21" s="383"/>
      <c r="F21" s="348" t="s">
        <v>217</v>
      </c>
      <c r="G21" s="349"/>
      <c r="H21" s="341"/>
      <c r="I21" s="341"/>
    </row>
    <row r="22" spans="2:9" ht="36" customHeight="1">
      <c r="B22" s="198"/>
      <c r="C22" s="129">
        <v>5</v>
      </c>
      <c r="D22" s="395" t="s">
        <v>218</v>
      </c>
      <c r="E22" s="396"/>
      <c r="F22" s="348" t="s">
        <v>219</v>
      </c>
      <c r="G22" s="349"/>
      <c r="H22" s="347"/>
      <c r="I22" s="347"/>
    </row>
    <row r="23" spans="2:9" ht="26.25" customHeight="1">
      <c r="B23" s="198"/>
      <c r="C23" s="129">
        <v>5</v>
      </c>
      <c r="D23" s="350" t="s">
        <v>220</v>
      </c>
      <c r="E23" s="350"/>
      <c r="F23" s="351" t="s">
        <v>221</v>
      </c>
      <c r="G23" s="349"/>
      <c r="H23" s="341"/>
      <c r="I23" s="341"/>
    </row>
    <row r="24" spans="2:9" ht="26.25" customHeight="1">
      <c r="B24" s="198"/>
      <c r="C24" s="129">
        <v>5</v>
      </c>
      <c r="D24" s="350" t="s">
        <v>222</v>
      </c>
      <c r="E24" s="350"/>
      <c r="F24" s="351" t="s">
        <v>223</v>
      </c>
      <c r="G24" s="349"/>
      <c r="H24" s="341"/>
      <c r="I24" s="341"/>
    </row>
    <row r="25" spans="2:9" ht="26.25" customHeight="1">
      <c r="B25" s="198"/>
      <c r="C25" s="129">
        <v>5</v>
      </c>
      <c r="D25" s="387" t="s">
        <v>224</v>
      </c>
      <c r="E25" s="388"/>
      <c r="F25" s="351" t="s">
        <v>225</v>
      </c>
      <c r="G25" s="349"/>
      <c r="H25" s="341"/>
      <c r="I25" s="341"/>
    </row>
    <row r="26" spans="2:9" ht="27" customHeight="1">
      <c r="B26" s="199"/>
      <c r="C26" s="344" t="s">
        <v>226</v>
      </c>
      <c r="D26" s="345"/>
      <c r="E26" s="345"/>
      <c r="F26" s="345"/>
      <c r="G26" s="346"/>
    </row>
    <row r="27" spans="2:9" ht="27" customHeight="1">
      <c r="B27" s="392" t="s">
        <v>227</v>
      </c>
      <c r="C27" s="393"/>
      <c r="D27" s="393"/>
      <c r="E27" s="393"/>
      <c r="F27" s="393"/>
      <c r="G27" s="394"/>
    </row>
    <row r="28" spans="2:9" ht="10.5" customHeight="1">
      <c r="B28" s="200"/>
      <c r="D28" s="132"/>
      <c r="E28" s="133"/>
      <c r="F28" s="134"/>
      <c r="G28" s="134"/>
    </row>
    <row r="29" spans="2:9">
      <c r="B29" s="200"/>
      <c r="C29" s="201"/>
      <c r="D29" s="389" t="s">
        <v>192</v>
      </c>
      <c r="E29" s="389"/>
      <c r="F29" s="390" t="s">
        <v>193</v>
      </c>
      <c r="G29" s="391"/>
    </row>
    <row r="30" spans="2:9">
      <c r="B30" s="200"/>
      <c r="D30" s="352" t="s">
        <v>194</v>
      </c>
      <c r="E30" s="352"/>
      <c r="F30" s="353" t="s">
        <v>228</v>
      </c>
      <c r="G30" s="354"/>
      <c r="H30" s="341"/>
      <c r="I30" s="341"/>
    </row>
    <row r="31" spans="2:9">
      <c r="B31" s="200"/>
      <c r="D31" s="352" t="s">
        <v>196</v>
      </c>
      <c r="E31" s="352"/>
      <c r="F31" s="353" t="s">
        <v>229</v>
      </c>
      <c r="G31" s="354"/>
      <c r="H31" s="341"/>
      <c r="I31" s="341"/>
    </row>
    <row r="32" spans="2:9">
      <c r="B32" s="200"/>
      <c r="D32" s="352" t="s">
        <v>198</v>
      </c>
      <c r="E32" s="352"/>
      <c r="F32" s="353" t="s">
        <v>230</v>
      </c>
      <c r="G32" s="354"/>
      <c r="H32" s="341"/>
      <c r="I32" s="341"/>
    </row>
    <row r="33" spans="2:9">
      <c r="B33" s="200"/>
      <c r="D33" s="352" t="s">
        <v>200</v>
      </c>
      <c r="E33" s="352"/>
      <c r="F33" s="353" t="s">
        <v>231</v>
      </c>
      <c r="G33" s="354"/>
      <c r="H33" s="341"/>
      <c r="I33" s="341"/>
    </row>
    <row r="34" spans="2:9">
      <c r="B34" s="200"/>
      <c r="D34" s="352" t="s">
        <v>202</v>
      </c>
      <c r="E34" s="352"/>
      <c r="F34" s="353" t="s">
        <v>232</v>
      </c>
      <c r="G34" s="354"/>
      <c r="H34" s="341"/>
      <c r="I34" s="341"/>
    </row>
    <row r="35" spans="2:9" ht="40.9" customHeight="1">
      <c r="B35" s="200"/>
      <c r="D35" s="352" t="s">
        <v>233</v>
      </c>
      <c r="E35" s="352"/>
      <c r="F35" s="353" t="s">
        <v>234</v>
      </c>
      <c r="G35" s="354"/>
      <c r="H35" s="341"/>
      <c r="I35" s="341"/>
    </row>
    <row r="36" spans="2:9" ht="42" customHeight="1">
      <c r="B36" s="127"/>
      <c r="C36" s="128"/>
      <c r="D36" s="352" t="s">
        <v>235</v>
      </c>
      <c r="E36" s="352"/>
      <c r="F36" s="353" t="s">
        <v>236</v>
      </c>
      <c r="G36" s="354"/>
      <c r="H36" s="340"/>
      <c r="I36" s="340"/>
    </row>
    <row r="37" spans="2:9" ht="30.75" customHeight="1">
      <c r="B37" s="127"/>
      <c r="C37" s="128"/>
      <c r="D37" s="352" t="s">
        <v>237</v>
      </c>
      <c r="E37" s="352"/>
      <c r="F37" s="342" t="s">
        <v>238</v>
      </c>
      <c r="G37" s="343"/>
      <c r="H37" s="340"/>
      <c r="I37" s="340"/>
    </row>
    <row r="38" spans="2:9" ht="33" customHeight="1">
      <c r="B38" s="127"/>
      <c r="C38" s="128"/>
      <c r="D38" s="352" t="s">
        <v>239</v>
      </c>
      <c r="E38" s="352"/>
      <c r="F38" s="342" t="s">
        <v>238</v>
      </c>
      <c r="G38" s="343"/>
      <c r="H38" s="340"/>
      <c r="I38" s="340"/>
    </row>
    <row r="39" spans="2:9" ht="30" customHeight="1">
      <c r="B39" s="127"/>
      <c r="C39" s="128"/>
      <c r="D39" s="352" t="s">
        <v>240</v>
      </c>
      <c r="E39" s="352"/>
      <c r="F39" s="342" t="s">
        <v>238</v>
      </c>
      <c r="G39" s="343"/>
      <c r="H39" s="340"/>
      <c r="I39" s="340"/>
    </row>
    <row r="40" spans="2:9" ht="30" customHeight="1">
      <c r="B40" s="127"/>
      <c r="C40" s="128"/>
      <c r="D40" s="352" t="s">
        <v>241</v>
      </c>
      <c r="E40" s="352"/>
      <c r="F40" s="342" t="s">
        <v>238</v>
      </c>
      <c r="G40" s="343"/>
      <c r="H40" s="340"/>
      <c r="I40" s="340"/>
    </row>
    <row r="41" spans="2:9" ht="30" customHeight="1">
      <c r="B41" s="127"/>
      <c r="C41" s="128"/>
      <c r="D41" s="361" t="s">
        <v>242</v>
      </c>
      <c r="E41" s="362"/>
      <c r="F41" s="353" t="s">
        <v>243</v>
      </c>
      <c r="G41" s="354"/>
      <c r="H41" s="340"/>
      <c r="I41" s="340"/>
    </row>
    <row r="42" spans="2:9" ht="35.25" customHeight="1">
      <c r="B42" s="127"/>
      <c r="C42" s="128"/>
      <c r="D42" s="352" t="s">
        <v>244</v>
      </c>
      <c r="E42" s="352"/>
      <c r="F42" s="353" t="s">
        <v>245</v>
      </c>
      <c r="G42" s="354"/>
      <c r="H42" s="340"/>
      <c r="I42" s="340"/>
    </row>
    <row r="43" spans="2:9" ht="31.5" customHeight="1">
      <c r="B43" s="127"/>
      <c r="C43" s="128"/>
      <c r="D43" s="352" t="s">
        <v>237</v>
      </c>
      <c r="E43" s="352"/>
      <c r="F43" s="342" t="s">
        <v>238</v>
      </c>
      <c r="G43" s="343"/>
      <c r="H43" s="340"/>
      <c r="I43" s="340"/>
    </row>
    <row r="44" spans="2:9" ht="35.25" customHeight="1">
      <c r="B44" s="127"/>
      <c r="C44" s="128"/>
      <c r="D44" s="352" t="s">
        <v>246</v>
      </c>
      <c r="E44" s="352"/>
      <c r="F44" s="342" t="s">
        <v>238</v>
      </c>
      <c r="G44" s="343"/>
      <c r="H44" s="340"/>
      <c r="I44" s="340"/>
    </row>
    <row r="45" spans="2:9" ht="57" customHeight="1">
      <c r="B45" s="127"/>
      <c r="C45" s="128"/>
      <c r="D45" s="352" t="s">
        <v>241</v>
      </c>
      <c r="E45" s="352"/>
      <c r="F45" s="342" t="s">
        <v>238</v>
      </c>
      <c r="G45" s="343"/>
      <c r="H45" s="340"/>
      <c r="I45" s="340"/>
    </row>
    <row r="46" spans="2:9" ht="32.25" customHeight="1">
      <c r="B46" s="127"/>
      <c r="C46" s="128"/>
      <c r="D46" s="352" t="s">
        <v>239</v>
      </c>
      <c r="E46" s="352"/>
      <c r="F46" s="342" t="s">
        <v>238</v>
      </c>
      <c r="G46" s="343"/>
      <c r="H46" s="340"/>
      <c r="I46" s="340"/>
    </row>
    <row r="47" spans="2:9" ht="32.25" customHeight="1">
      <c r="B47" s="127"/>
      <c r="C47" s="128"/>
      <c r="D47" s="361" t="s">
        <v>247</v>
      </c>
      <c r="E47" s="362"/>
      <c r="F47" s="363" t="s">
        <v>248</v>
      </c>
      <c r="G47" s="364"/>
      <c r="H47" s="340"/>
      <c r="I47" s="340"/>
    </row>
    <row r="48" spans="2:9" ht="32.25" customHeight="1">
      <c r="B48" s="127"/>
      <c r="C48" s="128"/>
      <c r="D48" s="352" t="s">
        <v>249</v>
      </c>
      <c r="E48" s="352"/>
      <c r="F48" s="353" t="s">
        <v>250</v>
      </c>
      <c r="G48" s="354"/>
      <c r="H48" s="340"/>
      <c r="I48" s="340"/>
    </row>
    <row r="49" spans="2:9" ht="32.25" customHeight="1">
      <c r="B49" s="127"/>
      <c r="C49" s="128"/>
      <c r="D49" s="352" t="s">
        <v>251</v>
      </c>
      <c r="E49" s="352"/>
      <c r="F49" s="353" t="s">
        <v>252</v>
      </c>
      <c r="G49" s="354"/>
      <c r="H49" s="340"/>
      <c r="I49" s="340"/>
    </row>
    <row r="50" spans="2:9" ht="32.25" customHeight="1">
      <c r="B50" s="127"/>
      <c r="C50" s="128"/>
      <c r="D50" s="352" t="s">
        <v>253</v>
      </c>
      <c r="E50" s="352"/>
      <c r="F50" s="353" t="s">
        <v>254</v>
      </c>
      <c r="G50" s="354"/>
      <c r="H50" s="340"/>
      <c r="I50" s="340"/>
    </row>
    <row r="51" spans="2:9" ht="32.25" customHeight="1">
      <c r="B51" s="127"/>
      <c r="C51" s="128"/>
      <c r="D51" s="132"/>
      <c r="E51" s="132"/>
      <c r="F51" s="134"/>
      <c r="G51" s="134"/>
      <c r="H51" s="340"/>
      <c r="I51" s="340"/>
    </row>
    <row r="52" spans="2:9" ht="32.25" customHeight="1">
      <c r="B52" s="127"/>
      <c r="C52" s="128"/>
      <c r="D52" s="132"/>
      <c r="E52" s="132"/>
      <c r="F52" s="134"/>
      <c r="G52" s="134"/>
    </row>
    <row r="53" spans="2:9" ht="32.25" customHeight="1">
      <c r="B53" s="127"/>
      <c r="C53" s="128"/>
      <c r="D53" s="132"/>
      <c r="E53" s="132"/>
      <c r="F53" s="134"/>
      <c r="G53" s="134"/>
    </row>
    <row r="54" spans="2:9" ht="21.75" customHeight="1">
      <c r="B54" s="358" t="s">
        <v>255</v>
      </c>
      <c r="C54" s="359"/>
      <c r="D54" s="359"/>
      <c r="E54" s="359"/>
      <c r="F54" s="359"/>
      <c r="G54" s="360"/>
    </row>
    <row r="55" spans="2:9" ht="21.75" customHeight="1">
      <c r="B55" s="358" t="s">
        <v>256</v>
      </c>
      <c r="C55" s="359"/>
      <c r="D55" s="359"/>
      <c r="E55" s="359"/>
      <c r="F55" s="359"/>
      <c r="G55" s="360"/>
    </row>
    <row r="56" spans="2:9" ht="20.25" customHeight="1">
      <c r="B56" s="358" t="s">
        <v>257</v>
      </c>
      <c r="C56" s="359"/>
      <c r="D56" s="359"/>
      <c r="E56" s="359"/>
      <c r="F56" s="359"/>
      <c r="G56" s="360"/>
    </row>
    <row r="57" spans="2:9" ht="20.25" customHeight="1">
      <c r="B57" s="358" t="s">
        <v>258</v>
      </c>
      <c r="C57" s="359"/>
      <c r="D57" s="359"/>
      <c r="E57" s="359"/>
      <c r="F57" s="359"/>
      <c r="G57" s="360"/>
    </row>
    <row r="58" spans="2:9" ht="18" customHeight="1" thickBot="1">
      <c r="B58" s="355" t="s">
        <v>259</v>
      </c>
      <c r="C58" s="356"/>
      <c r="D58" s="356"/>
      <c r="E58" s="356"/>
      <c r="F58" s="356"/>
      <c r="G58" s="357"/>
    </row>
    <row r="59" spans="2:9">
      <c r="B59" s="202"/>
      <c r="C59" s="203"/>
      <c r="D59" s="202"/>
      <c r="E59" s="202"/>
      <c r="F59" s="202"/>
      <c r="G59" s="202"/>
    </row>
  </sheetData>
  <mergeCells count="125">
    <mergeCell ref="F17:G17"/>
    <mergeCell ref="D16:E16"/>
    <mergeCell ref="F46:G46"/>
    <mergeCell ref="D45:E45"/>
    <mergeCell ref="F45:G45"/>
    <mergeCell ref="D42:E42"/>
    <mergeCell ref="F42:G42"/>
    <mergeCell ref="D43:E43"/>
    <mergeCell ref="F43:G43"/>
    <mergeCell ref="D44:E44"/>
    <mergeCell ref="F44:G44"/>
    <mergeCell ref="F20:G20"/>
    <mergeCell ref="D24:E24"/>
    <mergeCell ref="F24:G24"/>
    <mergeCell ref="F25:G25"/>
    <mergeCell ref="D25:E25"/>
    <mergeCell ref="D29:E29"/>
    <mergeCell ref="F29:G29"/>
    <mergeCell ref="B27:G27"/>
    <mergeCell ref="D40:E40"/>
    <mergeCell ref="F40:G40"/>
    <mergeCell ref="D46:E46"/>
    <mergeCell ref="F21:G21"/>
    <mergeCell ref="D22:E22"/>
    <mergeCell ref="D9:E9"/>
    <mergeCell ref="F9:G9"/>
    <mergeCell ref="B2:G2"/>
    <mergeCell ref="B3:G3"/>
    <mergeCell ref="B4:G4"/>
    <mergeCell ref="B6:G7"/>
    <mergeCell ref="D21:E21"/>
    <mergeCell ref="D10:E10"/>
    <mergeCell ref="F10:G10"/>
    <mergeCell ref="D11:E11"/>
    <mergeCell ref="F11:G11"/>
    <mergeCell ref="D12:E12"/>
    <mergeCell ref="F12:G12"/>
    <mergeCell ref="D13:E13"/>
    <mergeCell ref="F13:G13"/>
    <mergeCell ref="D15:E15"/>
    <mergeCell ref="F15:G15"/>
    <mergeCell ref="D14:E14"/>
    <mergeCell ref="F16:G16"/>
    <mergeCell ref="D18:E18"/>
    <mergeCell ref="F18:G18"/>
    <mergeCell ref="F19:G19"/>
    <mergeCell ref="F14:G14"/>
    <mergeCell ref="D17:E17"/>
    <mergeCell ref="B58:G58"/>
    <mergeCell ref="D35:E35"/>
    <mergeCell ref="F35:G35"/>
    <mergeCell ref="B54:G54"/>
    <mergeCell ref="B56:G56"/>
    <mergeCell ref="B55:G55"/>
    <mergeCell ref="D36:E36"/>
    <mergeCell ref="F36:G36"/>
    <mergeCell ref="D37:E37"/>
    <mergeCell ref="F37:G37"/>
    <mergeCell ref="D39:E39"/>
    <mergeCell ref="F39:G39"/>
    <mergeCell ref="D38:E38"/>
    <mergeCell ref="F41:G41"/>
    <mergeCell ref="D50:E50"/>
    <mergeCell ref="F50:G50"/>
    <mergeCell ref="D41:E41"/>
    <mergeCell ref="D47:E47"/>
    <mergeCell ref="D48:E48"/>
    <mergeCell ref="F48:G48"/>
    <mergeCell ref="F49:G49"/>
    <mergeCell ref="D49:E49"/>
    <mergeCell ref="F47:G47"/>
    <mergeCell ref="B57:G57"/>
    <mergeCell ref="D30:E30"/>
    <mergeCell ref="F30:G30"/>
    <mergeCell ref="D31:E31"/>
    <mergeCell ref="F31:G31"/>
    <mergeCell ref="D32:E32"/>
    <mergeCell ref="F32:G32"/>
    <mergeCell ref="D33:E33"/>
    <mergeCell ref="F33:G33"/>
    <mergeCell ref="D34:E34"/>
    <mergeCell ref="F34:G34"/>
    <mergeCell ref="F38:G38"/>
    <mergeCell ref="H15:I15"/>
    <mergeCell ref="H16:I16"/>
    <mergeCell ref="H17:I17"/>
    <mergeCell ref="H18:I18"/>
    <mergeCell ref="H19:I19"/>
    <mergeCell ref="H10:I10"/>
    <mergeCell ref="H11:I11"/>
    <mergeCell ref="H12:I12"/>
    <mergeCell ref="H13:I13"/>
    <mergeCell ref="H14:I14"/>
    <mergeCell ref="H25:I25"/>
    <mergeCell ref="C26:G26"/>
    <mergeCell ref="H30:I30"/>
    <mergeCell ref="H31:I31"/>
    <mergeCell ref="H32:I32"/>
    <mergeCell ref="H20:I20"/>
    <mergeCell ref="H21:I21"/>
    <mergeCell ref="H22:I22"/>
    <mergeCell ref="H23:I23"/>
    <mergeCell ref="H24:I24"/>
    <mergeCell ref="F22:G22"/>
    <mergeCell ref="D23:E23"/>
    <mergeCell ref="F23:G23"/>
    <mergeCell ref="H38:I38"/>
    <mergeCell ref="H39:I39"/>
    <mergeCell ref="H40:I40"/>
    <mergeCell ref="H41:I41"/>
    <mergeCell ref="H42:I42"/>
    <mergeCell ref="H33:I33"/>
    <mergeCell ref="H34:I34"/>
    <mergeCell ref="H35:I35"/>
    <mergeCell ref="H36:I36"/>
    <mergeCell ref="H37:I37"/>
    <mergeCell ref="H48:I48"/>
    <mergeCell ref="H49:I49"/>
    <mergeCell ref="H50:I50"/>
    <mergeCell ref="H51:I51"/>
    <mergeCell ref="H43:I43"/>
    <mergeCell ref="H44:I44"/>
    <mergeCell ref="H45:I45"/>
    <mergeCell ref="H46:I46"/>
    <mergeCell ref="H47:I4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P59"/>
  <sheetViews>
    <sheetView topLeftCell="C9" zoomScale="85" zoomScaleNormal="85" zoomScalePageLayoutView="50" workbookViewId="0">
      <selection activeCell="D10" sqref="D10"/>
    </sheetView>
  </sheetViews>
  <sheetFormatPr defaultColWidth="11.42578125" defaultRowHeight="14.25"/>
  <cols>
    <col min="1" max="1" width="5" style="6" bestFit="1" customWidth="1"/>
    <col min="2" max="2" width="36.7109375" style="6" customWidth="1"/>
    <col min="3" max="3" width="35.7109375" style="6" customWidth="1"/>
    <col min="4" max="4" width="52.5703125" style="152" customWidth="1"/>
    <col min="5" max="5" width="27.42578125" style="6" customWidth="1"/>
    <col min="6" max="6" width="22" style="6" customWidth="1"/>
    <col min="7" max="7" width="17.28515625" style="6" bestFit="1" customWidth="1"/>
    <col min="8" max="8" width="26.28515625" style="6" customWidth="1"/>
    <col min="9" max="9" width="37.28515625" style="6" customWidth="1"/>
    <col min="10" max="10" width="33.28515625" style="6" customWidth="1"/>
    <col min="11" max="11" width="25.5703125" style="6" customWidth="1"/>
    <col min="12" max="12" width="23.5703125" style="6" hidden="1" customWidth="1"/>
    <col min="13" max="13" width="25.5703125" style="6" customWidth="1"/>
    <col min="14" max="14" width="26.28515625" style="6" customWidth="1"/>
    <col min="15" max="15" width="18" style="6" hidden="1" customWidth="1"/>
    <col min="16" max="16" width="11.42578125" style="156"/>
    <col min="17" max="16384" width="11.42578125" style="254"/>
  </cols>
  <sheetData>
    <row r="1" spans="1:16" ht="27.75">
      <c r="A1" s="424"/>
      <c r="B1" s="425"/>
      <c r="C1" s="425"/>
      <c r="D1" s="153"/>
      <c r="E1" s="154"/>
      <c r="F1" s="154"/>
      <c r="G1" s="154"/>
      <c r="H1" s="154"/>
      <c r="I1" s="154"/>
      <c r="J1" s="154"/>
      <c r="K1" s="154"/>
      <c r="L1" s="154"/>
      <c r="M1" s="154"/>
      <c r="N1" s="155"/>
      <c r="O1" s="154"/>
    </row>
    <row r="2" spans="1:16" ht="27.75">
      <c r="A2" s="426"/>
      <c r="B2" s="427"/>
      <c r="C2" s="427"/>
      <c r="D2" s="157"/>
      <c r="E2" s="158"/>
      <c r="F2" s="158"/>
      <c r="G2" s="158"/>
      <c r="H2" s="158"/>
      <c r="I2" s="158"/>
      <c r="J2" s="158"/>
      <c r="K2" s="158"/>
      <c r="L2" s="158"/>
      <c r="M2" s="158"/>
      <c r="N2" s="159"/>
      <c r="O2" s="158"/>
    </row>
    <row r="3" spans="1:16" ht="27.75">
      <c r="A3" s="160"/>
      <c r="B3" s="45"/>
      <c r="C3" s="45"/>
      <c r="D3" s="157"/>
      <c r="E3" s="158"/>
      <c r="F3" s="158"/>
      <c r="G3" s="158"/>
      <c r="H3" s="158"/>
      <c r="I3" s="158"/>
      <c r="J3" s="158"/>
      <c r="K3" s="158"/>
      <c r="L3" s="158"/>
      <c r="M3" s="158"/>
      <c r="N3" s="159"/>
      <c r="O3" s="158"/>
    </row>
    <row r="4" spans="1:16" ht="18">
      <c r="A4" s="428" t="s">
        <v>260</v>
      </c>
      <c r="B4" s="428"/>
      <c r="C4" s="428"/>
      <c r="D4" s="433" t="s">
        <v>261</v>
      </c>
      <c r="E4" s="433"/>
      <c r="F4" s="433"/>
      <c r="G4" s="433"/>
      <c r="H4" s="433"/>
      <c r="I4" s="433"/>
      <c r="J4" s="433"/>
      <c r="K4" s="433"/>
      <c r="L4" s="433"/>
      <c r="M4" s="433"/>
      <c r="N4" s="433"/>
      <c r="O4" s="433"/>
    </row>
    <row r="5" spans="1:16" ht="87" customHeight="1">
      <c r="A5" s="428" t="s">
        <v>262</v>
      </c>
      <c r="B5" s="428"/>
      <c r="C5" s="428"/>
      <c r="D5" s="434" t="s">
        <v>34</v>
      </c>
      <c r="E5" s="434"/>
      <c r="F5" s="434"/>
      <c r="G5" s="434"/>
      <c r="H5" s="434"/>
      <c r="I5" s="434"/>
      <c r="J5" s="434"/>
      <c r="K5" s="434"/>
      <c r="L5" s="434"/>
      <c r="M5" s="434"/>
      <c r="N5" s="434"/>
      <c r="O5" s="434"/>
    </row>
    <row r="6" spans="1:16" ht="18.75" thickBot="1">
      <c r="A6" s="397" t="s">
        <v>263</v>
      </c>
      <c r="B6" s="397"/>
      <c r="C6" s="397"/>
      <c r="D6" s="204" t="s">
        <v>264</v>
      </c>
      <c r="E6" s="205"/>
      <c r="F6" s="205"/>
      <c r="G6" s="205"/>
      <c r="H6" s="205"/>
      <c r="I6" s="205"/>
      <c r="J6" s="205"/>
      <c r="K6" s="205"/>
      <c r="L6" s="205"/>
      <c r="M6" s="205"/>
      <c r="N6" s="205"/>
      <c r="O6" s="206"/>
    </row>
    <row r="7" spans="1:16" ht="15.6" customHeight="1" thickTop="1" thickBot="1">
      <c r="A7" s="161" t="s">
        <v>265</v>
      </c>
      <c r="B7" s="162"/>
      <c r="C7" s="162"/>
      <c r="D7" s="448" t="s">
        <v>266</v>
      </c>
      <c r="E7" s="445" t="s">
        <v>267</v>
      </c>
      <c r="F7" s="446"/>
      <c r="G7" s="446"/>
      <c r="H7" s="447"/>
      <c r="I7" s="442" t="s">
        <v>268</v>
      </c>
      <c r="J7" s="443"/>
      <c r="K7" s="443"/>
      <c r="L7" s="443"/>
      <c r="M7" s="444"/>
      <c r="N7" s="437" t="s">
        <v>269</v>
      </c>
      <c r="O7" s="438"/>
    </row>
    <row r="8" spans="1:16" ht="17.25" customHeight="1" thickTop="1">
      <c r="A8" s="429" t="s">
        <v>270</v>
      </c>
      <c r="B8" s="431" t="s">
        <v>271</v>
      </c>
      <c r="C8" s="163" t="s">
        <v>272</v>
      </c>
      <c r="D8" s="432"/>
      <c r="E8" s="398" t="s">
        <v>208</v>
      </c>
      <c r="F8" s="398" t="s">
        <v>273</v>
      </c>
      <c r="G8" s="398" t="s">
        <v>274</v>
      </c>
      <c r="H8" s="398" t="s">
        <v>214</v>
      </c>
      <c r="I8" s="439" t="s">
        <v>275</v>
      </c>
      <c r="J8" s="164" t="s">
        <v>276</v>
      </c>
      <c r="K8" s="439" t="s">
        <v>268</v>
      </c>
      <c r="L8" s="440" t="s">
        <v>277</v>
      </c>
      <c r="M8" s="439" t="s">
        <v>278</v>
      </c>
      <c r="N8" s="435" t="s">
        <v>279</v>
      </c>
      <c r="O8" s="435" t="s">
        <v>280</v>
      </c>
    </row>
    <row r="9" spans="1:16" s="255" customFormat="1" ht="51" customHeight="1" thickBot="1">
      <c r="A9" s="430"/>
      <c r="B9" s="432"/>
      <c r="C9" s="209" t="s">
        <v>281</v>
      </c>
      <c r="D9" s="432"/>
      <c r="E9" s="399"/>
      <c r="F9" s="399"/>
      <c r="G9" s="399"/>
      <c r="H9" s="399"/>
      <c r="I9" s="399"/>
      <c r="J9" s="165" t="s">
        <v>282</v>
      </c>
      <c r="K9" s="399" t="s">
        <v>283</v>
      </c>
      <c r="L9" s="441"/>
      <c r="M9" s="399" t="s">
        <v>283</v>
      </c>
      <c r="N9" s="436"/>
      <c r="O9" s="436"/>
      <c r="P9" s="156"/>
    </row>
    <row r="10" spans="1:16" ht="42">
      <c r="A10" s="403">
        <v>1</v>
      </c>
      <c r="B10" s="406" t="s">
        <v>284</v>
      </c>
      <c r="C10" s="406" t="s">
        <v>285</v>
      </c>
      <c r="D10" s="148" t="s">
        <v>286</v>
      </c>
      <c r="E10" s="409">
        <v>143</v>
      </c>
      <c r="F10" s="409">
        <v>5</v>
      </c>
      <c r="G10" s="461">
        <f>+F10/E10</f>
        <v>3.4965034965034968E-2</v>
      </c>
      <c r="H10" s="460" t="str">
        <f>CONCATENATE(IF(G10&lt;='8-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 - ",VLOOKUP(IF(G10&lt;='8- Politicas de admiistracion '!$D$6,'8- Politicas de admiistracion '!$B$6,IF(G10&lt;='8- Politicas de admiistracion '!$D$7,'8- Politicas de admiistracion '!$B$7,IF(G10&lt;='8- Politicas de admiistracion '!$D$8,'8- Politicas de admiistracion '!$B$8,IF(G10&lt;='8- Politicas de admiistracion '!$D$9,'8- Politicas de admiistracion '!$B$9,IF(G10&lt;='8- Politicas de admiistracion '!$D$10,'8- Politicas de admiistracion '!$B$10,"Probabilidad no valida"))))),'8- Politicas de admiistracion '!$B$6:$F$10,5,FALSE))</f>
        <v>Muy Baja - 1</v>
      </c>
      <c r="I10" s="166" t="s">
        <v>287</v>
      </c>
      <c r="J10" s="167" t="s">
        <v>288</v>
      </c>
      <c r="K10" s="166" t="str">
        <f>IFERROR(CONCATENATE(INDEX('8- Politicas de admiistracion '!$B$16:$F$53,MATCH('5-. Identificación de Riesgos'!J10,'8- Politicas de admiistracion '!$C$16:$C$54,0),1)," - ",L10),"")</f>
        <v>Moderado - 3</v>
      </c>
      <c r="L10" s="186">
        <f>IFERROR(VLOOKUP(INDEX('8- Politicas de admiistracion '!$B$16:$F$63,MATCH('5-. Identificación de Riesgos'!J10,'8- Politicas de admiistracion '!$C$16:$C$64,0),1),'8- Politicas de admiistracion '!$B$16:$F$64,5,FALSE),"")</f>
        <v>3</v>
      </c>
      <c r="M10" s="406" t="str">
        <f>IFERROR(CONCATENATE(INDEX('8- Politicas de admiistracion '!$B$16:$F$53,MATCH(ROUND(AVERAGE(L10:L19),0),'8- Politicas de admiistracion '!$F$16:$F$53,0),1)," - ",ROUND(AVERAGE(L10:L19),0)),"")</f>
        <v>Menor - 2</v>
      </c>
      <c r="N10" s="400" t="str">
        <f>IFERROR(CONCATENATE(VLOOKUP((LEFT(H10,LEN(H10)-4)&amp;LEFT(M10,LEN(M10)-4)),'9- Matriz de Calor '!$D$18:$E$42,2,0)," - ",RIGHT(H10,1)*RIGHT(M10,1)),"")</f>
        <v>Bajo - 2</v>
      </c>
      <c r="O10" s="419">
        <f>RIGHT(H10,1)*RIGHT(M10,1)</f>
        <v>2</v>
      </c>
    </row>
    <row r="11" spans="1:16" ht="29.25" thickBot="1">
      <c r="A11" s="404"/>
      <c r="B11" s="407"/>
      <c r="C11" s="407"/>
      <c r="D11" s="148" t="s">
        <v>289</v>
      </c>
      <c r="E11" s="410"/>
      <c r="F11" s="410"/>
      <c r="G11" s="412"/>
      <c r="H11" s="414"/>
      <c r="I11" s="169" t="s">
        <v>290</v>
      </c>
      <c r="J11" s="170" t="s">
        <v>291</v>
      </c>
      <c r="K11" s="169" t="str">
        <f>IFERROR(CONCATENATE(INDEX('8- Politicas de admiistracion '!$B$16:$F$53,MATCH('5-. Identificación de Riesgos'!J11,'8- Politicas de admiistracion '!$C$16:$C$54,0),1)," - ",L11),"")</f>
        <v>Leve - 1</v>
      </c>
      <c r="L11" s="186">
        <f>IFERROR(VLOOKUP(INDEX('8- Politicas de admiistracion '!$B$16:$F$63,MATCH('5-. Identificación de Riesgos'!J11,'8- Politicas de admiistracion '!$C$16:$C$64,0),1),'8- Politicas de admiistracion '!$B$16:$F$64,5,FALSE),"")</f>
        <v>1</v>
      </c>
      <c r="M11" s="407"/>
      <c r="N11" s="401"/>
      <c r="O11" s="419"/>
    </row>
    <row r="12" spans="1:16" ht="27" customHeight="1" thickBot="1">
      <c r="A12" s="404"/>
      <c r="B12" s="407"/>
      <c r="C12" s="407"/>
      <c r="D12" s="148" t="s">
        <v>292</v>
      </c>
      <c r="E12" s="410"/>
      <c r="F12" s="410"/>
      <c r="G12" s="412"/>
      <c r="H12" s="414"/>
      <c r="I12" s="169" t="s">
        <v>293</v>
      </c>
      <c r="J12" s="170" t="s">
        <v>294</v>
      </c>
      <c r="K12" s="169" t="str">
        <f>IFERROR(CONCATENATE(INDEX('8- Politicas de admiistracion '!$B$16:$F$53,MATCH('5-. Identificación de Riesgos'!J12,'8- Politicas de admiistracion '!$C$16:$C$54,0),1)," - ",L12),"")</f>
        <v>Leve - 1</v>
      </c>
      <c r="L12" s="186">
        <f>IFERROR(VLOOKUP(INDEX('8- Politicas de admiistracion '!$B$16:$F$63,MATCH('5-. Identificación de Riesgos'!J12,'8- Politicas de admiistracion '!$C$16:$C$64,0),1),'8- Politicas de admiistracion '!$B$16:$F$64,5,FALSE),"")</f>
        <v>1</v>
      </c>
      <c r="M12" s="407"/>
      <c r="N12" s="401"/>
      <c r="O12" s="419"/>
    </row>
    <row r="13" spans="1:16">
      <c r="A13" s="404"/>
      <c r="B13" s="407"/>
      <c r="C13" s="407"/>
      <c r="D13" s="148"/>
      <c r="E13" s="410"/>
      <c r="F13" s="410"/>
      <c r="G13" s="412"/>
      <c r="H13" s="414"/>
      <c r="I13" s="169"/>
      <c r="J13" s="170"/>
      <c r="K13" s="169" t="str">
        <f>IFERROR(CONCATENATE(INDEX('8- Politicas de admiistracion '!$B$16:$F$53,MATCH('5-. Identificación de Riesgos'!J13,'8- Politicas de admiistracion '!$C$16:$C$54,0),1)," - ",L13),"")</f>
        <v/>
      </c>
      <c r="L13" s="186" t="str">
        <f>IFERROR(VLOOKUP(INDEX('8- Politicas de admiistracion '!$B$16:$F$63,MATCH('5-. Identificación de Riesgos'!J13,'8- Politicas de admiistracion '!$C$16:$C$64,0),1),'8- Politicas de admiistracion '!$B$16:$F$64,5,FALSE),"")</f>
        <v/>
      </c>
      <c r="M13" s="407"/>
      <c r="N13" s="401"/>
      <c r="O13" s="419"/>
    </row>
    <row r="14" spans="1:16">
      <c r="A14" s="404"/>
      <c r="B14" s="407"/>
      <c r="C14" s="407"/>
      <c r="D14" s="148"/>
      <c r="E14" s="410"/>
      <c r="F14" s="410"/>
      <c r="G14" s="412"/>
      <c r="H14" s="414"/>
      <c r="I14" s="169"/>
      <c r="J14" s="170"/>
      <c r="K14" s="169" t="str">
        <f>IFERROR(CONCATENATE(INDEX('8- Politicas de admiistracion '!$B$16:$F$53,MATCH('5-. Identificación de Riesgos'!J14,'8- Politicas de admiistracion '!$C$16:$C$54,0),1)," - ",L14),"")</f>
        <v/>
      </c>
      <c r="L14" s="187"/>
      <c r="M14" s="407"/>
      <c r="N14" s="401"/>
      <c r="O14" s="419"/>
    </row>
    <row r="15" spans="1:16">
      <c r="A15" s="404"/>
      <c r="B15" s="407"/>
      <c r="C15" s="407"/>
      <c r="D15" s="148"/>
      <c r="E15" s="410"/>
      <c r="F15" s="410"/>
      <c r="G15" s="412"/>
      <c r="H15" s="414"/>
      <c r="I15" s="169"/>
      <c r="J15" s="170"/>
      <c r="K15" s="169" t="str">
        <f>IFERROR(CONCATENATE(INDEX('8- Politicas de admiistracion '!$B$16:$F$53,MATCH('5-. Identificación de Riesgos'!J15,'8- Politicas de admiistracion '!$C$16:$C$54,0),1)," - ",L15),"")</f>
        <v/>
      </c>
      <c r="L15" s="187"/>
      <c r="M15" s="407"/>
      <c r="N15" s="401"/>
      <c r="O15" s="419"/>
    </row>
    <row r="16" spans="1:16" ht="27.6" customHeight="1">
      <c r="A16" s="404"/>
      <c r="B16" s="407"/>
      <c r="C16" s="407"/>
      <c r="D16" s="148"/>
      <c r="E16" s="410"/>
      <c r="F16" s="410"/>
      <c r="G16" s="412"/>
      <c r="H16" s="414"/>
      <c r="I16" s="168"/>
      <c r="J16" s="171"/>
      <c r="K16" s="169" t="str">
        <f>IFERROR(CONCATENATE(INDEX('8- Politicas de admiistracion '!$B$16:$F$53,MATCH('5-. Identificación de Riesgos'!J16,'8- Politicas de admiistracion '!$C$16:$C$54,0),1)," - ",L16),"")</f>
        <v/>
      </c>
      <c r="L16" s="187"/>
      <c r="M16" s="407"/>
      <c r="N16" s="401"/>
      <c r="O16" s="419"/>
    </row>
    <row r="17" spans="1:15" ht="15" customHeight="1">
      <c r="A17" s="404"/>
      <c r="B17" s="407"/>
      <c r="C17" s="407"/>
      <c r="E17" s="410"/>
      <c r="F17" s="410"/>
      <c r="G17" s="412"/>
      <c r="H17" s="414"/>
      <c r="I17" s="168"/>
      <c r="J17" s="171"/>
      <c r="K17" s="169" t="str">
        <f>IFERROR(CONCATENATE(INDEX('8- Politicas de admiistracion '!$B$16:$F$53,MATCH('5-. Identificación de Riesgos'!J17,'8- Politicas de admiistracion '!$C$16:$C$54,0),1)," - ",L17),"")</f>
        <v/>
      </c>
      <c r="L17" s="187"/>
      <c r="M17" s="407"/>
      <c r="N17" s="401"/>
      <c r="O17" s="419"/>
    </row>
    <row r="18" spans="1:15" ht="15" customHeight="1">
      <c r="A18" s="404"/>
      <c r="B18" s="407"/>
      <c r="C18" s="407"/>
      <c r="D18" s="139"/>
      <c r="E18" s="410"/>
      <c r="F18" s="410"/>
      <c r="G18" s="412"/>
      <c r="H18" s="414"/>
      <c r="I18" s="169"/>
      <c r="J18" s="170"/>
      <c r="K18" s="169" t="str">
        <f>IFERROR(CONCATENATE(INDEX('8- Politicas de admiistracion '!$B$16:$F$53,MATCH('5-. Identificación de Riesgos'!J18,'8- Politicas de admiistracion '!$C$16:$C$54,0),1)," - ",L18),"")</f>
        <v/>
      </c>
      <c r="L18" s="187" t="str">
        <f>IFERROR(VLOOKUP(INDEX('8- Politicas de admiistracion '!$B$16:$F$63,MATCH('5-. Identificación de Riesgos'!J18,'8- Politicas de admiistracion '!$C$16:$C$64,0),1),'8- Politicas de admiistracion '!$B$16:$F$64,5,FALSE),"")</f>
        <v/>
      </c>
      <c r="M18" s="407"/>
      <c r="N18" s="401"/>
      <c r="O18" s="419"/>
    </row>
    <row r="19" spans="1:15" ht="15" customHeight="1" thickBot="1">
      <c r="A19" s="405"/>
      <c r="B19" s="408"/>
      <c r="C19" s="408"/>
      <c r="D19" s="172"/>
      <c r="E19" s="411"/>
      <c r="F19" s="411"/>
      <c r="G19" s="462"/>
      <c r="H19" s="415"/>
      <c r="I19" s="173"/>
      <c r="J19" s="256"/>
      <c r="K19" s="173" t="str">
        <f>IFERROR(CONCATENATE(INDEX('8- Politicas de admiistracion '!$B$16:$F$53,MATCH('5-. Identificación de Riesgos'!J19,'8- Politicas de admiistracion '!$C$16:$C$54,0),1)," - ",L19),"")</f>
        <v/>
      </c>
      <c r="L19" s="187" t="str">
        <f>IFERROR(VLOOKUP(INDEX('8- Politicas de admiistracion '!$B$16:$F$63,MATCH('5-. Identificación de Riesgos'!J19,'8- Politicas de admiistracion '!$C$16:$C$64,0),1),'8- Politicas de admiistracion '!$B$16:$F$64,5,FALSE),"")</f>
        <v/>
      </c>
      <c r="M19" s="408"/>
      <c r="N19" s="402"/>
      <c r="O19" s="419"/>
    </row>
    <row r="20" spans="1:15" ht="42">
      <c r="A20" s="403">
        <v>2</v>
      </c>
      <c r="B20" s="406" t="s">
        <v>295</v>
      </c>
      <c r="C20" s="406" t="s">
        <v>296</v>
      </c>
      <c r="D20" s="148" t="s">
        <v>297</v>
      </c>
      <c r="E20" s="409">
        <v>143</v>
      </c>
      <c r="F20" s="409">
        <v>10</v>
      </c>
      <c r="G20" s="461">
        <f>+F20/E20</f>
        <v>6.9930069930069935E-2</v>
      </c>
      <c r="H20" s="460" t="str">
        <f>CONCATENATE(IF(G20&lt;='8-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 - ",VLOOKUP(IF(G20&lt;='8- Politicas de admiistracion '!$D$6,'8- Politicas de admiistracion '!$B$6,IF(G20&lt;='8- Politicas de admiistracion '!$D$7,'8- Politicas de admiistracion '!$B$7,IF(G20&lt;='8- Politicas de admiistracion '!$D$8,'8- Politicas de admiistracion '!$B$8,IF(G20&lt;='8- Politicas de admiistracion '!$D$9,'8- Politicas de admiistracion '!$B$9,IF(G20&lt;='8- Politicas de admiistracion '!$D$10,'8- Politicas de admiistracion '!$B$10,"Probabilidad no valida"))))),'8- Politicas de admiistracion '!$B$6:$F$10,5,FALSE))</f>
        <v>Baja - 2</v>
      </c>
      <c r="I20" s="166" t="s">
        <v>287</v>
      </c>
      <c r="J20" s="167" t="s">
        <v>288</v>
      </c>
      <c r="K20" s="166" t="str">
        <f>IFERROR(CONCATENATE(INDEX('8- Politicas de admiistracion '!$B$16:$F$53,MATCH('5-. Identificación de Riesgos'!J20,'8- Politicas de admiistracion '!$C$16:$C$54,0),1)," - ",L20),"")</f>
        <v>Moderado - 3</v>
      </c>
      <c r="L20" s="186">
        <f>IFERROR(VLOOKUP(INDEX('8- Politicas de admiistracion '!$B$16:$F$63,MATCH('5-. Identificación de Riesgos'!J20,'8- Politicas de admiistracion '!$C$16:$C$64,0),1),'8- Politicas de admiistracion '!$B$16:$F$64,5,FALSE),"")</f>
        <v>3</v>
      </c>
      <c r="M20" s="406" t="str">
        <f>IFERROR(CONCATENATE(INDEX('8- Politicas de admiistracion '!$B$16:$F$53,MATCH(ROUND(AVERAGE(L20:L29),0),'8- Politicas de admiistracion '!$F$16:$F$53,0),1)," - ",ROUND(AVERAGE(L20:L29),0)),"")</f>
        <v>Menor - 2</v>
      </c>
      <c r="N20" s="400" t="str">
        <f>IFERROR(CONCATENATE(VLOOKUP((LEFT(H20,LEN(H20)-4)&amp;LEFT(M20,LEN(M20)-4)),'9- Matriz de Calor '!$D$18:$E$42,2,0)," - ",RIGHT(H20,1)*RIGHT(M20,1)),"")</f>
        <v>Moderado - 4</v>
      </c>
      <c r="O20" s="419">
        <f>RIGHT(H20,1)*RIGHT(M20,1)</f>
        <v>4</v>
      </c>
    </row>
    <row r="21" spans="1:15" ht="29.25" thickBot="1">
      <c r="A21" s="404"/>
      <c r="B21" s="407"/>
      <c r="C21" s="407"/>
      <c r="D21" s="148" t="s">
        <v>298</v>
      </c>
      <c r="E21" s="410"/>
      <c r="F21" s="410"/>
      <c r="G21" s="412"/>
      <c r="H21" s="414"/>
      <c r="I21" s="169" t="s">
        <v>290</v>
      </c>
      <c r="J21" s="170" t="s">
        <v>291</v>
      </c>
      <c r="K21" s="169" t="str">
        <f>IFERROR(CONCATENATE(INDEX('8- Politicas de admiistracion '!$B$16:$F$53,MATCH('5-. Identificación de Riesgos'!J21,'8- Politicas de admiistracion '!$C$16:$C$54,0),1)," - ",L21),"")</f>
        <v>Leve - 1</v>
      </c>
      <c r="L21" s="186">
        <f>IFERROR(VLOOKUP(INDEX('8- Politicas de admiistracion '!$B$16:$F$63,MATCH('5-. Identificación de Riesgos'!J21,'8- Politicas de admiistracion '!$C$16:$C$64,0),1),'8- Politicas de admiistracion '!$B$16:$F$64,5,FALSE),"")</f>
        <v>1</v>
      </c>
      <c r="M21" s="407"/>
      <c r="N21" s="401"/>
      <c r="O21" s="419"/>
    </row>
    <row r="22" spans="1:15" ht="27" customHeight="1" thickBot="1">
      <c r="A22" s="404"/>
      <c r="B22" s="407"/>
      <c r="C22" s="407"/>
      <c r="D22" s="148"/>
      <c r="E22" s="410"/>
      <c r="F22" s="410"/>
      <c r="G22" s="412"/>
      <c r="H22" s="414"/>
      <c r="I22" s="169" t="s">
        <v>293</v>
      </c>
      <c r="J22" s="170" t="s">
        <v>294</v>
      </c>
      <c r="K22" s="169" t="str">
        <f>IFERROR(CONCATENATE(INDEX('8- Politicas de admiistracion '!$B$16:$F$53,MATCH('5-. Identificación de Riesgos'!J22,'8- Politicas de admiistracion '!$C$16:$C$54,0),1)," - ",L22),"")</f>
        <v>Leve - 1</v>
      </c>
      <c r="L22" s="186">
        <f>IFERROR(VLOOKUP(INDEX('8- Politicas de admiistracion '!$B$16:$F$63,MATCH('5-. Identificación de Riesgos'!J22,'8- Politicas de admiistracion '!$C$16:$C$64,0),1),'8- Politicas de admiistracion '!$B$16:$F$64,5,FALSE),"")</f>
        <v>1</v>
      </c>
      <c r="M22" s="407"/>
      <c r="N22" s="401"/>
      <c r="O22" s="419"/>
    </row>
    <row r="23" spans="1:15">
      <c r="A23" s="404"/>
      <c r="B23" s="407"/>
      <c r="C23" s="407"/>
      <c r="D23" s="148"/>
      <c r="E23" s="410"/>
      <c r="F23" s="410"/>
      <c r="G23" s="412"/>
      <c r="H23" s="414"/>
      <c r="I23" s="169"/>
      <c r="J23" s="170"/>
      <c r="K23" s="169" t="str">
        <f>IFERROR(CONCATENATE(INDEX('8- Politicas de admiistracion '!$B$16:$F$53,MATCH('5-. Identificación de Riesgos'!J23,'8- Politicas de admiistracion '!$C$16:$C$54,0),1)," - ",L23),"")</f>
        <v/>
      </c>
      <c r="L23" s="186" t="str">
        <f>IFERROR(VLOOKUP(INDEX('8- Politicas de admiistracion '!$B$16:$F$63,MATCH('5-. Identificación de Riesgos'!J23,'8- Politicas de admiistracion '!$C$16:$C$64,0),1),'8- Politicas de admiistracion '!$B$16:$F$64,5,FALSE),"")</f>
        <v/>
      </c>
      <c r="M23" s="407"/>
      <c r="N23" s="401"/>
      <c r="O23" s="419"/>
    </row>
    <row r="24" spans="1:15">
      <c r="A24" s="404"/>
      <c r="B24" s="407"/>
      <c r="C24" s="407"/>
      <c r="D24" s="148"/>
      <c r="E24" s="410"/>
      <c r="F24" s="410"/>
      <c r="G24" s="412"/>
      <c r="H24" s="414"/>
      <c r="I24" s="169"/>
      <c r="J24" s="170"/>
      <c r="K24" s="169" t="str">
        <f>IFERROR(CONCATENATE(INDEX('8- Politicas de admiistracion '!$B$16:$F$53,MATCH('5-. Identificación de Riesgos'!J24,'8- Politicas de admiistracion '!$C$16:$C$54,0),1)," - ",L24),"")</f>
        <v/>
      </c>
      <c r="L24" s="187"/>
      <c r="M24" s="407"/>
      <c r="N24" s="401"/>
      <c r="O24" s="419"/>
    </row>
    <row r="25" spans="1:15">
      <c r="A25" s="404"/>
      <c r="B25" s="407"/>
      <c r="C25" s="407"/>
      <c r="D25" s="148"/>
      <c r="E25" s="410"/>
      <c r="F25" s="410"/>
      <c r="G25" s="412"/>
      <c r="H25" s="414"/>
      <c r="I25" s="169"/>
      <c r="J25" s="170"/>
      <c r="K25" s="169" t="str">
        <f>IFERROR(CONCATENATE(INDEX('8- Politicas de admiistracion '!$B$16:$F$53,MATCH('5-. Identificación de Riesgos'!J25,'8- Politicas de admiistracion '!$C$16:$C$54,0),1)," - ",L25),"")</f>
        <v/>
      </c>
      <c r="L25" s="187"/>
      <c r="M25" s="407"/>
      <c r="N25" s="401"/>
      <c r="O25" s="419"/>
    </row>
    <row r="26" spans="1:15" ht="27.6" customHeight="1">
      <c r="A26" s="404"/>
      <c r="B26" s="407"/>
      <c r="C26" s="407"/>
      <c r="D26" s="148"/>
      <c r="E26" s="410"/>
      <c r="F26" s="410"/>
      <c r="G26" s="412"/>
      <c r="H26" s="414"/>
      <c r="I26" s="168"/>
      <c r="J26" s="171"/>
      <c r="K26" s="169" t="str">
        <f>IFERROR(CONCATENATE(INDEX('8- Politicas de admiistracion '!$B$16:$F$53,MATCH('5-. Identificación de Riesgos'!J26,'8- Politicas de admiistracion '!$C$16:$C$54,0),1)," - ",L26),"")</f>
        <v/>
      </c>
      <c r="L26" s="187"/>
      <c r="M26" s="407"/>
      <c r="N26" s="401"/>
      <c r="O26" s="419"/>
    </row>
    <row r="27" spans="1:15" ht="15" customHeight="1">
      <c r="A27" s="404"/>
      <c r="B27" s="407"/>
      <c r="C27" s="407"/>
      <c r="E27" s="410"/>
      <c r="F27" s="410"/>
      <c r="G27" s="412"/>
      <c r="H27" s="414"/>
      <c r="I27" s="168"/>
      <c r="J27" s="171"/>
      <c r="K27" s="169" t="str">
        <f>IFERROR(CONCATENATE(INDEX('8- Politicas de admiistracion '!$B$16:$F$53,MATCH('5-. Identificación de Riesgos'!J27,'8- Politicas de admiistracion '!$C$16:$C$54,0),1)," - ",L27),"")</f>
        <v/>
      </c>
      <c r="L27" s="187"/>
      <c r="M27" s="407"/>
      <c r="N27" s="401"/>
      <c r="O27" s="419"/>
    </row>
    <row r="28" spans="1:15" ht="15" customHeight="1">
      <c r="A28" s="404"/>
      <c r="B28" s="407"/>
      <c r="C28" s="407"/>
      <c r="D28" s="139"/>
      <c r="E28" s="410"/>
      <c r="F28" s="410"/>
      <c r="G28" s="412"/>
      <c r="H28" s="414"/>
      <c r="I28" s="169"/>
      <c r="J28" s="170"/>
      <c r="K28" s="169" t="str">
        <f>IFERROR(CONCATENATE(INDEX('8- Politicas de admiistracion '!$B$16:$F$53,MATCH('5-. Identificación de Riesgos'!J28,'8- Politicas de admiistracion '!$C$16:$C$54,0),1)," - ",L28),"")</f>
        <v/>
      </c>
      <c r="L28" s="187" t="str">
        <f>IFERROR(VLOOKUP(INDEX('8- Politicas de admiistracion '!$B$16:$F$63,MATCH('5-. Identificación de Riesgos'!J28,'8- Politicas de admiistracion '!$C$16:$C$64,0),1),'8- Politicas de admiistracion '!$B$16:$F$64,5,FALSE),"")</f>
        <v/>
      </c>
      <c r="M28" s="407"/>
      <c r="N28" s="401"/>
      <c r="O28" s="419"/>
    </row>
    <row r="29" spans="1:15" ht="15" customHeight="1" thickBot="1">
      <c r="A29" s="405"/>
      <c r="B29" s="408"/>
      <c r="C29" s="408"/>
      <c r="D29" s="172"/>
      <c r="E29" s="411"/>
      <c r="F29" s="411"/>
      <c r="G29" s="462"/>
      <c r="H29" s="415"/>
      <c r="I29" s="173"/>
      <c r="J29" s="256"/>
      <c r="K29" s="173" t="str">
        <f>IFERROR(CONCATENATE(INDEX('8- Politicas de admiistracion '!$B$16:$F$53,MATCH('5-. Identificación de Riesgos'!J29,'8- Politicas de admiistracion '!$C$16:$C$54,0),1)," - ",L29),"")</f>
        <v/>
      </c>
      <c r="L29" s="187" t="str">
        <f>IFERROR(VLOOKUP(INDEX('8- Politicas de admiistracion '!$B$16:$F$63,MATCH('5-. Identificación de Riesgos'!J29,'8- Politicas de admiistracion '!$C$16:$C$64,0),1),'8- Politicas de admiistracion '!$B$16:$F$64,5,FALSE),"")</f>
        <v/>
      </c>
      <c r="M29" s="408"/>
      <c r="N29" s="402"/>
      <c r="O29" s="419"/>
    </row>
    <row r="30" spans="1:15" s="254" customFormat="1" ht="42">
      <c r="A30" s="449">
        <v>3</v>
      </c>
      <c r="B30" s="451" t="s">
        <v>299</v>
      </c>
      <c r="C30" s="420" t="s">
        <v>300</v>
      </c>
      <c r="D30" s="148" t="s">
        <v>301</v>
      </c>
      <c r="E30" s="409">
        <v>143</v>
      </c>
      <c r="F30" s="409">
        <v>1</v>
      </c>
      <c r="G30" s="454">
        <f t="shared" ref="G30" si="0">F30/E30</f>
        <v>6.993006993006993E-3</v>
      </c>
      <c r="H30" s="457" t="str">
        <f>CONCATENATE(IF(G30&lt;='8-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 - ",VLOOKUP(IF(G30&lt;='8- Politicas de admiistracion '!$D$6,'8- Politicas de admiistracion '!$B$6,IF(G30&lt;='8- Politicas de admiistracion '!$D$7,'8- Politicas de admiistracion '!$B$7,IF(G30&lt;='8- Politicas de admiistracion '!$D$8,'8- Politicas de admiistracion '!$B$8,IF(G30&lt;='8- Politicas de admiistracion '!$D$9,'8- Politicas de admiistracion '!$B$9,IF(G30&lt;='8- Politicas de admiistracion '!$D$10,'8- Politicas de admiistracion '!$B$10,"Probabilidad no valida"))))),'8- Politicas de admiistracion '!$B$6:$F$10,5,FALSE))</f>
        <v>Muy Baja - 1</v>
      </c>
      <c r="I30" s="166" t="s">
        <v>287</v>
      </c>
      <c r="J30" s="167" t="s">
        <v>288</v>
      </c>
      <c r="K30" s="280" t="str">
        <f>IFERROR(CONCATENATE(INDEX('8- Politicas de admiistracion '!$B$16:$F$53,MATCH('5-. Identificación de Riesgos'!J30,'8- Politicas de admiistracion '!$C$16:$C$54,0),1)," - ",L30),"")</f>
        <v>Moderado - 3</v>
      </c>
      <c r="L30" s="281">
        <f>IFERROR(VLOOKUP(INDEX('8- Politicas de admiistracion '!$B$16:$F$63,MATCH('5-. Identificación de Riesgos'!J30,'8- Politicas de admiistracion '!$C$16:$C$64,0),1),'8- Politicas de admiistracion '!$B$16:$F$64,5,FALSE),"")</f>
        <v>3</v>
      </c>
      <c r="M30" s="409" t="str">
        <f>IFERROR(CONCATENATE(INDEX('8- Politicas de admiistracion '!$B$16:$F$53,MATCH(ROUND(AVERAGE(L30:L39),0),'8- Politicas de admiistracion '!$F$16:$F$53,0),1)," - ",ROUND(AVERAGE(L30:L39),0)),"")</f>
        <v>Menor - 2</v>
      </c>
      <c r="N30" s="420" t="str">
        <f>IFERROR(CONCATENATE(VLOOKUP((LEFT(H30,LEN(H30)-4)&amp;LEFT(M30,LEN(M30)-4)),'9- Matriz de Calor '!$D$18:$E$42,2,0)," - ",RIGHT(H30,1)*RIGHT(M30,1)),"")</f>
        <v>Bajo - 2</v>
      </c>
      <c r="O30" s="417">
        <f>RIGHT(H30,1)*RIGHT(M30,1)</f>
        <v>2</v>
      </c>
    </row>
    <row r="31" spans="1:15" s="254" customFormat="1" ht="28.5">
      <c r="A31" s="418"/>
      <c r="B31" s="452"/>
      <c r="C31" s="421"/>
      <c r="D31" s="148" t="s">
        <v>302</v>
      </c>
      <c r="E31" s="410"/>
      <c r="F31" s="410"/>
      <c r="G31" s="455"/>
      <c r="H31" s="458"/>
      <c r="I31" s="169" t="s">
        <v>290</v>
      </c>
      <c r="J31" s="170" t="s">
        <v>291</v>
      </c>
      <c r="K31" s="169" t="str">
        <f>IFERROR(CONCATENATE(INDEX('8- Politicas de admiistracion '!$B$16:$F$53,MATCH('5-. Identificación de Riesgos'!J31,'8- Politicas de admiistracion '!$C$16:$C$54,0),1)," - ",L31),"")</f>
        <v>Leve - 1</v>
      </c>
      <c r="L31" s="281">
        <f>IFERROR(VLOOKUP(INDEX('8- Politicas de admiistracion '!$B$16:$F$63,MATCH('5-. Identificación de Riesgos'!J31,'8- Politicas de admiistracion '!$C$16:$C$64,0),1),'8- Politicas de admiistracion '!$B$16:$F$64,5,FALSE),"")</f>
        <v>1</v>
      </c>
      <c r="M31" s="410"/>
      <c r="N31" s="421"/>
      <c r="O31" s="418"/>
    </row>
    <row r="32" spans="1:15" s="254" customFormat="1" ht="28.5">
      <c r="A32" s="418"/>
      <c r="B32" s="452"/>
      <c r="C32" s="421"/>
      <c r="D32" s="148" t="s">
        <v>303</v>
      </c>
      <c r="E32" s="410"/>
      <c r="F32" s="410"/>
      <c r="G32" s="455"/>
      <c r="H32" s="458"/>
      <c r="I32" s="169" t="s">
        <v>293</v>
      </c>
      <c r="J32" s="170" t="s">
        <v>294</v>
      </c>
      <c r="K32" s="169" t="str">
        <f>IFERROR(CONCATENATE(INDEX('8- Politicas de admiistracion '!$B$16:$F$53,MATCH('5-. Identificación de Riesgos'!J32,'8- Politicas de admiistracion '!$C$16:$C$54,0),1)," - ",L32),"")</f>
        <v>Leve - 1</v>
      </c>
      <c r="L32" s="281">
        <f>IFERROR(VLOOKUP(INDEX('8- Politicas de admiistracion '!$B$16:$F$63,MATCH('5-. Identificación de Riesgos'!J32,'8- Politicas de admiistracion '!$C$16:$C$64,0),1),'8- Politicas de admiistracion '!$B$16:$F$64,5,FALSE),"")</f>
        <v>1</v>
      </c>
      <c r="M32" s="410"/>
      <c r="N32" s="421"/>
      <c r="O32" s="418"/>
    </row>
    <row r="33" spans="1:15" s="254" customFormat="1" ht="34.9" customHeight="1">
      <c r="A33" s="418"/>
      <c r="B33" s="452"/>
      <c r="C33" s="421"/>
      <c r="D33" s="148"/>
      <c r="E33" s="410"/>
      <c r="F33" s="410"/>
      <c r="G33" s="455"/>
      <c r="H33" s="458"/>
      <c r="I33" s="169"/>
      <c r="J33" s="170"/>
      <c r="K33" s="169" t="str">
        <f>IFERROR(CONCATENATE(INDEX('8- Politicas de admiistracion '!$B$16:$F$53,MATCH('5-. Identificación de Riesgos'!J33,'8- Politicas de admiistracion '!$C$16:$C$54,0),1)," - ",L33),"")</f>
        <v/>
      </c>
      <c r="L33" s="281" t="str">
        <f>IFERROR(VLOOKUP(INDEX('8- Politicas de admiistracion '!$B$16:$F$63,MATCH('5-. Identificación de Riesgos'!J33,'8- Politicas de admiistracion '!$C$16:$C$64,0),1),'8- Politicas de admiistracion '!$B$16:$F$64,5,FALSE),"")</f>
        <v/>
      </c>
      <c r="M33" s="410"/>
      <c r="N33" s="421"/>
      <c r="O33" s="418"/>
    </row>
    <row r="34" spans="1:15" s="254" customFormat="1">
      <c r="A34" s="418"/>
      <c r="B34" s="452"/>
      <c r="C34" s="421"/>
      <c r="D34" s="148"/>
      <c r="E34" s="410"/>
      <c r="F34" s="410"/>
      <c r="G34" s="455"/>
      <c r="H34" s="458"/>
      <c r="I34" s="139"/>
      <c r="J34" s="282"/>
      <c r="K34" s="169" t="str">
        <f>IFERROR(CONCATENATE(INDEX('8- Politicas de admiistracion '!$B$16:$F$53,MATCH('5-. Identificación de Riesgos'!J34,'8- Politicas de admiistracion '!$C$16:$C$54,0),1)," - ",L34),"")</f>
        <v/>
      </c>
      <c r="L34" s="281" t="str">
        <f>IFERROR(VLOOKUP(INDEX('8- Politicas de admiistracion '!$B$16:$F$63,MATCH('5-. Identificación de Riesgos'!J34,'8- Politicas de admiistracion '!$C$16:$C$64,0),1),'8- Politicas de admiistracion '!$B$16:$F$64,5,FALSE),"")</f>
        <v/>
      </c>
      <c r="M34" s="410"/>
      <c r="N34" s="421"/>
      <c r="O34" s="418"/>
    </row>
    <row r="35" spans="1:15" s="254" customFormat="1" ht="34.9" customHeight="1">
      <c r="A35" s="418"/>
      <c r="B35" s="452"/>
      <c r="C35" s="421"/>
      <c r="D35" s="283"/>
      <c r="E35" s="410"/>
      <c r="F35" s="410"/>
      <c r="G35" s="455"/>
      <c r="H35" s="458"/>
      <c r="I35" s="139"/>
      <c r="J35" s="282"/>
      <c r="K35" s="169" t="str">
        <f>IFERROR(CONCATENATE(INDEX('8- Politicas de admiistracion '!$B$16:$F$53,MATCH('5-. Identificación de Riesgos'!J35,'8- Politicas de admiistracion '!$C$16:$C$54,0),1)," - ",L35),"")</f>
        <v/>
      </c>
      <c r="L35" s="281" t="str">
        <f>IFERROR(VLOOKUP(INDEX('8- Politicas de admiistracion '!$B$16:$F$63,MATCH('5-. Identificación de Riesgos'!J35,'8- Politicas de admiistracion '!$C$16:$C$64,0),1),'8- Politicas de admiistracion '!$B$16:$F$64,5,FALSE),"")</f>
        <v/>
      </c>
      <c r="M35" s="410"/>
      <c r="N35" s="421"/>
      <c r="O35" s="418"/>
    </row>
    <row r="36" spans="1:15" s="254" customFormat="1" ht="34.9" customHeight="1">
      <c r="A36" s="418"/>
      <c r="B36" s="452"/>
      <c r="C36" s="421"/>
      <c r="D36" s="284"/>
      <c r="E36" s="410"/>
      <c r="F36" s="410"/>
      <c r="G36" s="455"/>
      <c r="H36" s="458"/>
      <c r="I36" s="139"/>
      <c r="J36" s="282"/>
      <c r="K36" s="169" t="str">
        <f>IFERROR(CONCATENATE(INDEX('8- Politicas de admiistracion '!$B$16:$F$53,MATCH('5-. Identificación de Riesgos'!J36,'8- Politicas de admiistracion '!$C$16:$C$54,0),1)," - ",L36),"")</f>
        <v/>
      </c>
      <c r="L36" s="281" t="str">
        <f>IFERROR(VLOOKUP(INDEX('8- Politicas de admiistracion '!$B$16:$F$63,MATCH('5-. Identificación de Riesgos'!J36,'8- Politicas de admiistracion '!$C$16:$C$64,0),1),'8- Politicas de admiistracion '!$B$16:$F$64,5,FALSE),"")</f>
        <v/>
      </c>
      <c r="M36" s="410"/>
      <c r="N36" s="421"/>
      <c r="O36" s="418"/>
    </row>
    <row r="37" spans="1:15" s="254" customFormat="1" ht="34.9" customHeight="1">
      <c r="A37" s="418"/>
      <c r="B37" s="452"/>
      <c r="C37" s="421"/>
      <c r="D37" s="284"/>
      <c r="E37" s="410"/>
      <c r="F37" s="410"/>
      <c r="G37" s="455"/>
      <c r="H37" s="458"/>
      <c r="I37" s="139"/>
      <c r="J37" s="282"/>
      <c r="K37" s="169" t="str">
        <f>IFERROR(CONCATENATE(INDEX('8- Politicas de admiistracion '!$B$16:$F$53,MATCH('5-. Identificación de Riesgos'!J37,'8- Politicas de admiistracion '!$C$16:$C$54,0),1)," - ",L37),"")</f>
        <v/>
      </c>
      <c r="L37" s="281" t="str">
        <f>IFERROR(VLOOKUP(INDEX('8- Politicas de admiistracion '!$B$16:$F$63,MATCH('5-. Identificación de Riesgos'!J37,'8- Politicas de admiistracion '!$C$16:$C$64,0),1),'8- Politicas de admiistracion '!$B$16:$F$64,5,FALSE),"")</f>
        <v/>
      </c>
      <c r="M37" s="410"/>
      <c r="N37" s="421"/>
      <c r="O37" s="418"/>
    </row>
    <row r="38" spans="1:15" s="254" customFormat="1" ht="34.9" customHeight="1">
      <c r="A38" s="418"/>
      <c r="B38" s="452"/>
      <c r="C38" s="421"/>
      <c r="D38" s="284"/>
      <c r="E38" s="410"/>
      <c r="F38" s="410"/>
      <c r="G38" s="455"/>
      <c r="H38" s="458"/>
      <c r="I38" s="139"/>
      <c r="J38" s="282"/>
      <c r="K38" s="169" t="str">
        <f>IFERROR(CONCATENATE(INDEX('8- Politicas de admiistracion '!$B$16:$F$53,MATCH('5-. Identificación de Riesgos'!J38,'8- Politicas de admiistracion '!$C$16:$C$54,0),1)," - ",L38),"")</f>
        <v/>
      </c>
      <c r="L38" s="281" t="str">
        <f>IFERROR(VLOOKUP(INDEX('8- Politicas de admiistracion '!$B$16:$F$63,MATCH('5-. Identificación de Riesgos'!J38,'8- Politicas de admiistracion '!$C$16:$C$64,0),1),'8- Politicas de admiistracion '!$B$16:$F$64,5,FALSE),"")</f>
        <v/>
      </c>
      <c r="M38" s="410"/>
      <c r="N38" s="421"/>
      <c r="O38" s="418"/>
    </row>
    <row r="39" spans="1:15" s="254" customFormat="1" ht="34.9" customHeight="1" thickBot="1">
      <c r="A39" s="450"/>
      <c r="B39" s="453"/>
      <c r="C39" s="422"/>
      <c r="D39" s="285"/>
      <c r="E39" s="411"/>
      <c r="F39" s="411"/>
      <c r="G39" s="456"/>
      <c r="H39" s="459"/>
      <c r="I39" s="286"/>
      <c r="J39" s="287"/>
      <c r="K39" s="288" t="str">
        <f>IFERROR(CONCATENATE(INDEX('8- Politicas de admiistracion '!$B$16:$F$53,MATCH('5-. Identificación de Riesgos'!J39,'8- Politicas de admiistracion '!$C$16:$C$54,0),1)," - ",L39),"")</f>
        <v/>
      </c>
      <c r="L39" s="281" t="str">
        <f>IFERROR(VLOOKUP(INDEX('8- Politicas de admiistracion '!$B$16:$F$63,MATCH('5-. Identificación de Riesgos'!J39,'8- Politicas de admiistracion '!$C$16:$C$64,0),1),'8- Politicas de admiistracion '!$B$16:$F$64,5,FALSE),"")</f>
        <v/>
      </c>
      <c r="M39" s="411"/>
      <c r="N39" s="422"/>
      <c r="O39" s="423"/>
    </row>
    <row r="40" spans="1:15" ht="63.75">
      <c r="A40" s="416">
        <v>4</v>
      </c>
      <c r="B40" s="407" t="s">
        <v>304</v>
      </c>
      <c r="C40" s="407" t="s">
        <v>305</v>
      </c>
      <c r="D40" s="148" t="s">
        <v>306</v>
      </c>
      <c r="E40" s="407">
        <v>365</v>
      </c>
      <c r="F40" s="407">
        <v>1</v>
      </c>
      <c r="G40" s="412">
        <f t="shared" ref="G40" si="1">F40/E40</f>
        <v>2.7397260273972603E-3</v>
      </c>
      <c r="H40" s="413" t="str">
        <f>CONCATENATE(IF(G40&lt;='8-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 - ",VLOOKUP(IF(G40&lt;='8- Politicas de admiistracion '!$D$6,'8- Politicas de admiistracion '!$B$6,IF(G40&lt;='8- Politicas de admiistracion '!$D$7,'8- Politicas de admiistracion '!$B$7,IF(G40&lt;='8- Politicas de admiistracion '!$D$8,'8- Politicas de admiistracion '!$B$8,IF(G40&lt;='8- Politicas de admiistracion '!$D$9,'8- Politicas de admiistracion '!$B$9,IF(G40&lt;='8- Politicas de admiistracion '!$D$10,'8- Politicas de admiistracion '!$B$10,"Probabilidad no valida"))))),'8- Politicas de admiistracion '!$B$6:$F$10,5,FALSE))</f>
        <v>Muy Baja - 1</v>
      </c>
      <c r="I40" s="174" t="s">
        <v>287</v>
      </c>
      <c r="J40" s="175" t="s">
        <v>307</v>
      </c>
      <c r="K40" s="176" t="str">
        <f>IFERROR(CONCATENATE(INDEX('8- Politicas de admiistracion '!$B$16:$F$53,MATCH('5-. Identificación de Riesgos'!J40,'8- Politicas de admiistracion '!$C$16:$C$54,0),1)," - ",L40),"")</f>
        <v>Mayor - 4</v>
      </c>
      <c r="L40" s="187">
        <f>IFERROR(VLOOKUP(INDEX('8- Politicas de admiistracion '!$B$16:$F$63,MATCH('5-. Identificación de Riesgos'!J40,'8- Politicas de admiistracion '!$C$16:$C$64,0),1),'8- Politicas de admiistracion '!$B$16:$F$64,5,FALSE),"")</f>
        <v>4</v>
      </c>
      <c r="M40" s="409" t="str">
        <f>IFERROR(CONCATENATE(INDEX('8- Politicas de admiistracion '!$B$16:$F$53,MATCH(ROUND(AVERAGE(L40:L49),0),'8- Politicas de admiistracion '!$F$16:$F$53,0),1)," - ",ROUND(AVERAGE(L40:L49),0)),"")</f>
        <v>Moderado - 3</v>
      </c>
      <c r="N40" s="400" t="str">
        <f>IFERROR(CONCATENATE(VLOOKUP((LEFT(H40,LEN(H40)-4)&amp;LEFT(M40,LEN(M40)-4)),'9- Matriz de Calor '!$D$18:$E$42,2,0)," - ",RIGHT(H40,1)*RIGHT(M40,1)),"")</f>
        <v>Moderado - 3</v>
      </c>
      <c r="O40" s="417">
        <f>RIGHT(H40,1)*RIGHT(M40,1)</f>
        <v>3</v>
      </c>
    </row>
    <row r="41" spans="1:15" ht="38.25">
      <c r="A41" s="416"/>
      <c r="B41" s="407"/>
      <c r="C41" s="407"/>
      <c r="D41" s="148" t="s">
        <v>308</v>
      </c>
      <c r="E41" s="407"/>
      <c r="F41" s="407"/>
      <c r="G41" s="412"/>
      <c r="H41" s="414"/>
      <c r="I41" s="169" t="s">
        <v>290</v>
      </c>
      <c r="J41" s="170" t="s">
        <v>291</v>
      </c>
      <c r="K41" s="179" t="str">
        <f>IFERROR(CONCATENATE(INDEX('8- Politicas de admiistracion '!$B$16:$F$53,MATCH('5-. Identificación de Riesgos'!J41,'8- Politicas de admiistracion '!$C$16:$C$54,0),1)," - ",L41),"")</f>
        <v>Leve - 1</v>
      </c>
      <c r="L41" s="187">
        <f>IFERROR(VLOOKUP(INDEX('8- Politicas de admiistracion '!$B$16:$F$63,MATCH('5-. Identificación de Riesgos'!J41,'8- Politicas de admiistracion '!$C$16:$C$64,0),1),'8- Politicas de admiistracion '!$B$16:$F$64,5,FALSE),"")</f>
        <v>1</v>
      </c>
      <c r="M41" s="410"/>
      <c r="N41" s="401"/>
      <c r="O41" s="418"/>
    </row>
    <row r="42" spans="1:15" ht="28.5">
      <c r="A42" s="416"/>
      <c r="B42" s="407"/>
      <c r="C42" s="407"/>
      <c r="D42" s="148" t="s">
        <v>309</v>
      </c>
      <c r="E42" s="407"/>
      <c r="F42" s="407"/>
      <c r="G42" s="412"/>
      <c r="H42" s="414"/>
      <c r="I42" s="169" t="s">
        <v>293</v>
      </c>
      <c r="J42" s="170" t="s">
        <v>294</v>
      </c>
      <c r="K42" s="179" t="str">
        <f>IFERROR(CONCATENATE(INDEX('8- Politicas de admiistracion '!$B$16:$F$53,MATCH('5-. Identificación de Riesgos'!J42,'8- Politicas de admiistracion '!$C$16:$C$54,0),1)," - ",L42),"")</f>
        <v xml:space="preserve">Leve - </v>
      </c>
      <c r="L42" s="190"/>
      <c r="M42" s="410"/>
      <c r="N42" s="401"/>
      <c r="O42" s="418"/>
    </row>
    <row r="43" spans="1:15" ht="30" customHeight="1">
      <c r="A43" s="416"/>
      <c r="B43" s="407"/>
      <c r="C43" s="407"/>
      <c r="D43" s="148" t="s">
        <v>310</v>
      </c>
      <c r="E43" s="407"/>
      <c r="F43" s="407"/>
      <c r="G43" s="412"/>
      <c r="H43" s="414"/>
      <c r="I43" s="169"/>
      <c r="J43" s="170"/>
      <c r="K43" s="179" t="str">
        <f>IFERROR(CONCATENATE(INDEX('8- Politicas de admiistracion '!$B$16:$F$53,MATCH('5-. Identificación de Riesgos'!J43,'8- Politicas de admiistracion '!$C$16:$C$54,0),1)," - ",L43),"")</f>
        <v/>
      </c>
      <c r="L43" s="189" t="str">
        <f>IFERROR(VLOOKUP(INDEX('8- Politicas de admiistracion '!$B$16:$F$53,MATCH('5-. Identificación de Riesgos'!J43,'8- Politicas de admiistracion '!$C$16:$C$54,0),1),'8- Politicas de admiistracion '!$B$16:$F$54,5,FALSE),"")</f>
        <v/>
      </c>
      <c r="M43" s="410"/>
      <c r="N43" s="401"/>
      <c r="O43" s="418"/>
    </row>
    <row r="44" spans="1:15">
      <c r="A44" s="416"/>
      <c r="B44" s="407"/>
      <c r="C44" s="407"/>
      <c r="D44" s="148"/>
      <c r="E44" s="407"/>
      <c r="F44" s="407"/>
      <c r="G44" s="412"/>
      <c r="H44" s="414"/>
      <c r="I44" s="177"/>
      <c r="J44" s="178"/>
      <c r="K44" s="179" t="str">
        <f>IFERROR(CONCATENATE(INDEX('8- Politicas de admiistracion '!$B$16:$F$53,MATCH('5-. Identificación de Riesgos'!J44,'8- Politicas de admiistracion '!$C$16:$C$54,0),1)," - ",L44),"")</f>
        <v/>
      </c>
      <c r="L44" s="190"/>
      <c r="M44" s="410"/>
      <c r="N44" s="401"/>
      <c r="O44" s="418"/>
    </row>
    <row r="45" spans="1:15" ht="30" customHeight="1">
      <c r="A45" s="416"/>
      <c r="B45" s="407"/>
      <c r="C45" s="407"/>
      <c r="D45" s="148"/>
      <c r="E45" s="407"/>
      <c r="F45" s="407"/>
      <c r="G45" s="412"/>
      <c r="H45" s="414"/>
      <c r="I45" s="177"/>
      <c r="J45" s="178"/>
      <c r="K45" s="179" t="str">
        <f>IFERROR(CONCATENATE(INDEX('8- Politicas de admiistracion '!$B$16:$F$53,MATCH('5-. Identificación de Riesgos'!J45,'8- Politicas de admiistracion '!$C$16:$C$54,0),1)," - ",L45),"")</f>
        <v/>
      </c>
      <c r="L45" s="189" t="str">
        <f>IFERROR(VLOOKUP(INDEX('8- Politicas de admiistracion '!$B$16:$F$53,MATCH('5-. Identificación de Riesgos'!J45,'8- Politicas de admiistracion '!$C$16:$C$54,0),1),'8- Politicas de admiistracion '!$B$16:$F$54,5,FALSE),"")</f>
        <v/>
      </c>
      <c r="M45" s="410"/>
      <c r="N45" s="401"/>
      <c r="O45" s="418"/>
    </row>
    <row r="46" spans="1:15" ht="30" customHeight="1">
      <c r="A46" s="416"/>
      <c r="B46" s="407"/>
      <c r="C46" s="407"/>
      <c r="D46" s="184"/>
      <c r="E46" s="407"/>
      <c r="F46" s="407"/>
      <c r="G46" s="412"/>
      <c r="H46" s="414"/>
      <c r="I46" s="177"/>
      <c r="J46" s="178"/>
      <c r="K46" s="179" t="str">
        <f>IFERROR(CONCATENATE(INDEX('8- Politicas de admiistracion '!$B$16:$F$53,MATCH('5-. Identificación de Riesgos'!J46,'8- Politicas de admiistracion '!$C$16:$C$54,0),1)," - ",L46),"")</f>
        <v/>
      </c>
      <c r="L46" s="190"/>
      <c r="M46" s="410"/>
      <c r="N46" s="401"/>
      <c r="O46" s="418"/>
    </row>
    <row r="47" spans="1:15" ht="31.15" customHeight="1">
      <c r="A47" s="416"/>
      <c r="B47" s="407"/>
      <c r="C47" s="407"/>
      <c r="D47" s="185"/>
      <c r="E47" s="407"/>
      <c r="F47" s="407"/>
      <c r="G47" s="412"/>
      <c r="H47" s="414"/>
      <c r="I47" s="177"/>
      <c r="J47" s="178"/>
      <c r="K47" s="179" t="str">
        <f>IFERROR(CONCATENATE(INDEX('8- Politicas de admiistracion '!$B$16:$F$53,MATCH('5-. Identificación de Riesgos'!J47,'8- Politicas de admiistracion '!$C$16:$C$54,0),1)," - ",L47),"")</f>
        <v/>
      </c>
      <c r="L47" s="180"/>
      <c r="M47" s="410"/>
      <c r="N47" s="401"/>
      <c r="O47" s="418"/>
    </row>
    <row r="48" spans="1:15" ht="41.45" customHeight="1">
      <c r="A48" s="416"/>
      <c r="B48" s="407"/>
      <c r="C48" s="407"/>
      <c r="D48" s="185"/>
      <c r="E48" s="407"/>
      <c r="F48" s="407"/>
      <c r="G48" s="412"/>
      <c r="H48" s="414"/>
      <c r="I48" s="177"/>
      <c r="J48" s="178"/>
      <c r="K48" s="179" t="str">
        <f>IFERROR(CONCATENATE(INDEX('8- Politicas de admiistracion '!$B$16:$F$53,MATCH('5-. Identificación de Riesgos'!J48,'8- Politicas de admiistracion '!$C$16:$C$54,0),1)," - ",L48),"")</f>
        <v/>
      </c>
      <c r="L48" s="190"/>
      <c r="M48" s="410"/>
      <c r="N48" s="401"/>
      <c r="O48" s="418"/>
    </row>
    <row r="49" spans="1:15" ht="30" customHeight="1" thickBot="1">
      <c r="A49" s="416"/>
      <c r="B49" s="407"/>
      <c r="C49" s="407"/>
      <c r="D49" s="185"/>
      <c r="E49" s="407"/>
      <c r="F49" s="407"/>
      <c r="G49" s="412"/>
      <c r="H49" s="415"/>
      <c r="I49" s="181"/>
      <c r="J49" s="182"/>
      <c r="K49" s="183" t="str">
        <f>IFERROR(CONCATENATE(INDEX('8- Politicas de admiistracion '!$B$16:$F$53,MATCH('5-. Identificación de Riesgos'!J49,'8- Politicas de admiistracion '!$C$16:$C$54,0),1)," - ",L49),"")</f>
        <v/>
      </c>
      <c r="L49" s="191"/>
      <c r="M49" s="411"/>
      <c r="N49" s="402"/>
      <c r="O49" s="418"/>
    </row>
    <row r="50" spans="1:15" ht="42.75" customHeight="1">
      <c r="A50" s="466">
        <v>5</v>
      </c>
      <c r="B50" s="467" t="s">
        <v>311</v>
      </c>
      <c r="C50" s="467" t="s">
        <v>312</v>
      </c>
      <c r="D50" s="208" t="s">
        <v>313</v>
      </c>
      <c r="E50" s="467">
        <v>365</v>
      </c>
      <c r="F50" s="467">
        <v>1</v>
      </c>
      <c r="G50" s="463">
        <f t="shared" ref="G50" si="2">F50/E50</f>
        <v>2.7397260273972603E-3</v>
      </c>
      <c r="H50" s="457" t="str">
        <f>CONCATENATE(IF(G50&lt;='8-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 - ",VLOOKUP(IF(G50&lt;='8- Politicas de admiistracion '!$D$6,'8- Politicas de admiistracion '!$B$6,IF(G50&lt;='8- Politicas de admiistracion '!$D$7,'8- Politicas de admiistracion '!$B$7,IF(G50&lt;='8- Politicas de admiistracion '!$D$8,'8- Politicas de admiistracion '!$B$8,IF(G50&lt;='8- Politicas de admiistracion '!$D$9,'8- Politicas de admiistracion '!$B$9,IF(G50&lt;='8- Politicas de admiistracion '!$D$10,'8- Politicas de admiistracion '!$B$10,"Probabilidad no valida"))))),'8- Politicas de admiistracion '!$B$6:$F$10,5,FALSE))</f>
        <v>Muy Baja - 1</v>
      </c>
      <c r="I50" s="174" t="s">
        <v>287</v>
      </c>
      <c r="J50" s="175" t="s">
        <v>307</v>
      </c>
      <c r="K50" s="176" t="str">
        <f>IFERROR(CONCATENATE(INDEX('8- Politicas de admiistracion '!$B$16:$F$53,MATCH('5-. Identificación de Riesgos'!J50,'8- Politicas de admiistracion '!$C$16:$C$54,0),1)," - ",L50),"")</f>
        <v>Mayor - 4</v>
      </c>
      <c r="L50" s="188">
        <f>IFERROR(VLOOKUP(INDEX('8- Politicas de admiistracion '!$B$16:$F$53,MATCH('5-. Identificación de Riesgos'!J50,'8- Politicas de admiistracion '!$C$16:$C$54,0),1),'8- Politicas de admiistracion '!$B$16:$F$54,5,FALSE),"")</f>
        <v>4</v>
      </c>
      <c r="M50" s="409" t="str">
        <f>IFERROR(CONCATENATE(INDEX('8- Politicas de admiistracion '!$B$16:$F$53,MATCH(ROUND(AVERAGE(L50:L59),0),'8- Politicas de admiistracion '!$F$16:$F$53,0),1)," - ",ROUND(AVERAGE(L50:L59),0)),"")</f>
        <v>Moderado - 3</v>
      </c>
      <c r="N50" s="420" t="str">
        <f>IFERROR(CONCATENATE(VLOOKUP((LEFT(H50,LEN(H50)-4)&amp;LEFT(M50,LEN(M50)-4)),'9- Matriz de Calor '!$D$18:$E$42,2,0)," - ",RIGHT(H50,1)*RIGHT(M50,1)),"")</f>
        <v>Moderado - 3</v>
      </c>
    </row>
    <row r="51" spans="1:15" ht="30">
      <c r="A51" s="466"/>
      <c r="B51" s="410"/>
      <c r="C51" s="410"/>
      <c r="D51" s="36" t="s">
        <v>314</v>
      </c>
      <c r="E51" s="410"/>
      <c r="F51" s="410"/>
      <c r="G51" s="464"/>
      <c r="H51" s="458"/>
      <c r="I51" s="169" t="s">
        <v>290</v>
      </c>
      <c r="J51" s="170" t="s">
        <v>291</v>
      </c>
      <c r="K51" s="179" t="str">
        <f>IFERROR(CONCATENATE(INDEX('8- Politicas de admiistracion '!$B$16:$F$53,MATCH('5-. Identificación de Riesgos'!J51,'8- Politicas de admiistracion '!$C$16:$C$54,0),1)," - ",L51),"")</f>
        <v>Leve - 1</v>
      </c>
      <c r="L51" s="189">
        <f>IFERROR(VLOOKUP(INDEX('8- Politicas de admiistracion '!$B$16:$F$53,MATCH('5-. Identificación de Riesgos'!J51,'8- Politicas de admiistracion '!$C$16:$C$54,0),1),'8- Politicas de admiistracion '!$B$16:$F$54,5,FALSE),"")</f>
        <v>1</v>
      </c>
      <c r="M51" s="410"/>
      <c r="N51" s="421"/>
    </row>
    <row r="52" spans="1:15" ht="45.75" customHeight="1">
      <c r="A52" s="466"/>
      <c r="B52" s="410"/>
      <c r="C52" s="410"/>
      <c r="E52" s="410"/>
      <c r="F52" s="410"/>
      <c r="G52" s="464"/>
      <c r="H52" s="458"/>
      <c r="I52" s="169" t="s">
        <v>293</v>
      </c>
      <c r="J52" s="170" t="s">
        <v>294</v>
      </c>
      <c r="K52" s="179" t="str">
        <f>IFERROR(CONCATENATE(INDEX('8- Politicas de admiistracion '!$B$16:$F$53,MATCH('5-. Identificación de Riesgos'!J52,'8- Politicas de admiistracion '!$C$16:$C$54,0),1)," - ",L52),"")</f>
        <v xml:space="preserve">Leve - </v>
      </c>
      <c r="L52" s="190"/>
      <c r="M52" s="410"/>
      <c r="N52" s="421"/>
    </row>
    <row r="53" spans="1:15">
      <c r="A53" s="466"/>
      <c r="B53" s="410"/>
      <c r="C53" s="410"/>
      <c r="D53" s="185"/>
      <c r="E53" s="410"/>
      <c r="F53" s="410"/>
      <c r="G53" s="464"/>
      <c r="H53" s="458"/>
      <c r="I53" s="169"/>
      <c r="J53" s="170"/>
      <c r="K53" s="179" t="str">
        <f>IFERROR(CONCATENATE(INDEX('8- Politicas de admiistracion '!$B$16:$F$53,MATCH('5-. Identificación de Riesgos'!J53,'8- Politicas de admiistracion '!$C$16:$C$54,0),1)," - ",L53),"")</f>
        <v/>
      </c>
      <c r="L53" s="189" t="str">
        <f>IFERROR(VLOOKUP(INDEX('8- Politicas de admiistracion '!$B$16:$F$53,MATCH('5-. Identificación de Riesgos'!J53,'8- Politicas de admiistracion '!$C$16:$C$54,0),1),'8- Politicas de admiistracion '!$B$16:$F$54,5,FALSE),"")</f>
        <v/>
      </c>
      <c r="M53" s="410"/>
      <c r="N53" s="421"/>
    </row>
    <row r="54" spans="1:15">
      <c r="A54" s="466"/>
      <c r="B54" s="410"/>
      <c r="C54" s="410"/>
      <c r="D54" s="185"/>
      <c r="E54" s="410"/>
      <c r="F54" s="410"/>
      <c r="G54" s="464"/>
      <c r="H54" s="458"/>
      <c r="I54" s="177"/>
      <c r="J54" s="178"/>
      <c r="K54" s="179" t="str">
        <f>IFERROR(CONCATENATE(INDEX('8- Politicas de admiistracion '!$B$16:$F$53,MATCH('5-. Identificación de Riesgos'!J54,'8- Politicas de admiistracion '!$C$16:$C$54,0),1)," - ",L54),"")</f>
        <v/>
      </c>
      <c r="L54" s="190"/>
      <c r="M54" s="410"/>
      <c r="N54" s="421"/>
    </row>
    <row r="55" spans="1:15">
      <c r="A55" s="466"/>
      <c r="B55" s="410"/>
      <c r="C55" s="410"/>
      <c r="D55" s="185"/>
      <c r="E55" s="410"/>
      <c r="F55" s="410"/>
      <c r="G55" s="464"/>
      <c r="H55" s="458"/>
      <c r="I55" s="177"/>
      <c r="J55" s="178"/>
      <c r="K55" s="179" t="str">
        <f>IFERROR(CONCATENATE(INDEX('8- Politicas de admiistracion '!$B$16:$F$53,MATCH('5-. Identificación de Riesgos'!J55,'8- Politicas de admiistracion '!$C$16:$C$54,0),1)," - ",L55),"")</f>
        <v/>
      </c>
      <c r="L55" s="189" t="str">
        <f>IFERROR(VLOOKUP(INDEX('8- Politicas de admiistracion '!$B$16:$F$53,MATCH('5-. Identificación de Riesgos'!J55,'8- Politicas de admiistracion '!$C$16:$C$54,0),1),'8- Politicas de admiistracion '!$B$16:$F$54,5,FALSE),"")</f>
        <v/>
      </c>
      <c r="M55" s="410"/>
      <c r="N55" s="421"/>
    </row>
    <row r="56" spans="1:15">
      <c r="A56" s="466"/>
      <c r="B56" s="410"/>
      <c r="C56" s="410"/>
      <c r="D56" s="185"/>
      <c r="E56" s="410"/>
      <c r="F56" s="410"/>
      <c r="G56" s="464"/>
      <c r="H56" s="458"/>
      <c r="I56" s="177"/>
      <c r="J56" s="178"/>
      <c r="K56" s="179" t="str">
        <f>IFERROR(CONCATENATE(INDEX('8- Politicas de admiistracion '!$B$16:$F$53,MATCH('5-. Identificación de Riesgos'!J56,'8- Politicas de admiistracion '!$C$16:$C$54,0),1)," - ",L56),"")</f>
        <v/>
      </c>
      <c r="L56" s="190"/>
      <c r="M56" s="410"/>
      <c r="N56" s="421"/>
    </row>
    <row r="57" spans="1:15">
      <c r="A57" s="466"/>
      <c r="B57" s="410"/>
      <c r="C57" s="410"/>
      <c r="D57" s="185"/>
      <c r="E57" s="410"/>
      <c r="F57" s="410"/>
      <c r="G57" s="464"/>
      <c r="H57" s="458"/>
      <c r="I57" s="177"/>
      <c r="J57" s="178"/>
      <c r="K57" s="179" t="str">
        <f>IFERROR(CONCATENATE(INDEX('8- Politicas de admiistracion '!$B$16:$F$53,MATCH('5-. Identificación de Riesgos'!J57,'8- Politicas de admiistracion '!$C$16:$C$54,0),1)," - ",L57),"")</f>
        <v/>
      </c>
      <c r="L57" s="180"/>
      <c r="M57" s="410"/>
      <c r="N57" s="421"/>
    </row>
    <row r="58" spans="1:15">
      <c r="A58" s="466"/>
      <c r="B58" s="410"/>
      <c r="C58" s="410"/>
      <c r="D58" s="185"/>
      <c r="E58" s="410"/>
      <c r="F58" s="410"/>
      <c r="G58" s="464"/>
      <c r="H58" s="458"/>
      <c r="I58" s="177"/>
      <c r="J58" s="178"/>
      <c r="K58" s="179" t="str">
        <f>IFERROR(CONCATENATE(INDEX('8- Politicas de admiistracion '!$B$16:$F$53,MATCH('5-. Identificación de Riesgos'!J58,'8- Politicas de admiistracion '!$C$16:$C$54,0),1)," - ",L58),"")</f>
        <v/>
      </c>
      <c r="L58" s="190"/>
      <c r="M58" s="410"/>
      <c r="N58" s="421"/>
    </row>
    <row r="59" spans="1:15" ht="15" thickBot="1">
      <c r="A59" s="466"/>
      <c r="B59" s="468"/>
      <c r="C59" s="468"/>
      <c r="D59" s="185"/>
      <c r="E59" s="468"/>
      <c r="F59" s="468"/>
      <c r="G59" s="465"/>
      <c r="H59" s="459"/>
      <c r="I59" s="181"/>
      <c r="J59" s="182"/>
      <c r="K59" s="183" t="str">
        <f>IFERROR(CONCATENATE(INDEX('8- Politicas de admiistracion '!$B$16:$F$53,MATCH('5-. Identificación de Riesgos'!J59,'8- Politicas de admiistracion '!$C$16:$C$54,0),1)," - ",L59),"")</f>
        <v/>
      </c>
      <c r="L59" s="191"/>
      <c r="M59" s="411"/>
      <c r="N59" s="422"/>
    </row>
  </sheetData>
  <mergeCells count="71">
    <mergeCell ref="M50:M59"/>
    <mergeCell ref="N50:N59"/>
    <mergeCell ref="A50:A59"/>
    <mergeCell ref="B50:B59"/>
    <mergeCell ref="C50:C59"/>
    <mergeCell ref="E50:E59"/>
    <mergeCell ref="F50:F59"/>
    <mergeCell ref="F20:F29"/>
    <mergeCell ref="G20:G29"/>
    <mergeCell ref="H20:H29"/>
    <mergeCell ref="G50:G59"/>
    <mergeCell ref="H50:H59"/>
    <mergeCell ref="A5:C5"/>
    <mergeCell ref="E7:H7"/>
    <mergeCell ref="D7:D9"/>
    <mergeCell ref="A30:A39"/>
    <mergeCell ref="B30:B39"/>
    <mergeCell ref="C30:C39"/>
    <mergeCell ref="E30:E39"/>
    <mergeCell ref="F30:F39"/>
    <mergeCell ref="G30:G39"/>
    <mergeCell ref="H30:H39"/>
    <mergeCell ref="H10:H19"/>
    <mergeCell ref="E10:E19"/>
    <mergeCell ref="F10:F19"/>
    <mergeCell ref="G10:G19"/>
    <mergeCell ref="A10:A19"/>
    <mergeCell ref="C10:C19"/>
    <mergeCell ref="A1:C2"/>
    <mergeCell ref="A4:C4"/>
    <mergeCell ref="A8:A9"/>
    <mergeCell ref="B8:B9"/>
    <mergeCell ref="E8:E9"/>
    <mergeCell ref="D4:O4"/>
    <mergeCell ref="D5:O5"/>
    <mergeCell ref="O8:O9"/>
    <mergeCell ref="N8:N9"/>
    <mergeCell ref="N7:O7"/>
    <mergeCell ref="K8:K9"/>
    <mergeCell ref="M8:M9"/>
    <mergeCell ref="L8:L9"/>
    <mergeCell ref="I8:I9"/>
    <mergeCell ref="I7:M7"/>
    <mergeCell ref="F8:F9"/>
    <mergeCell ref="O40:O49"/>
    <mergeCell ref="M40:M49"/>
    <mergeCell ref="O10:O19"/>
    <mergeCell ref="N10:N19"/>
    <mergeCell ref="M10:M19"/>
    <mergeCell ref="M20:M29"/>
    <mergeCell ref="N20:N29"/>
    <mergeCell ref="O20:O29"/>
    <mergeCell ref="M30:M39"/>
    <mergeCell ref="N30:N39"/>
    <mergeCell ref="O30:O39"/>
    <mergeCell ref="A6:C6"/>
    <mergeCell ref="H8:H9"/>
    <mergeCell ref="N40:N49"/>
    <mergeCell ref="A20:A29"/>
    <mergeCell ref="B20:B29"/>
    <mergeCell ref="C20:C29"/>
    <mergeCell ref="E20:E29"/>
    <mergeCell ref="G40:G49"/>
    <mergeCell ref="H40:H49"/>
    <mergeCell ref="A40:A49"/>
    <mergeCell ref="B40:B49"/>
    <mergeCell ref="C40:C49"/>
    <mergeCell ref="E40:E49"/>
    <mergeCell ref="F40:F49"/>
    <mergeCell ref="B10:B19"/>
    <mergeCell ref="G8:G9"/>
  </mergeCells>
  <conditionalFormatting sqref="D10:D16">
    <cfRule type="containsText" dxfId="400" priority="188" operator="containsText" text="1- Bajo">
      <formula>NOT(ISERROR(SEARCH("1- Bajo",D10)))</formula>
    </cfRule>
    <cfRule type="containsText" dxfId="399" priority="187" operator="containsText" text="4- Bajo">
      <formula>NOT(ISERROR(SEARCH("4- Bajo",D10)))</formula>
    </cfRule>
    <cfRule type="containsText" dxfId="398" priority="186" operator="containsText" text="3- Bajo">
      <formula>NOT(ISERROR(SEARCH("3- Bajo",D10)))</formula>
    </cfRule>
    <cfRule type="containsText" dxfId="397" priority="185" operator="containsText" text="4- Moderado">
      <formula>NOT(ISERROR(SEARCH("4- Moderado",D10)))</formula>
    </cfRule>
    <cfRule type="containsText" dxfId="396" priority="184" operator="containsText" text="6- Moderado">
      <formula>NOT(ISERROR(SEARCH("6- Moderado",D10)))</formula>
    </cfRule>
    <cfRule type="containsText" dxfId="395" priority="183" operator="containsText" text="3- Moderado">
      <formula>NOT(ISERROR(SEARCH("3- Moderado",D10)))</formula>
    </cfRule>
  </conditionalFormatting>
  <conditionalFormatting sqref="D20:D26">
    <cfRule type="containsText" dxfId="394" priority="1" operator="containsText" text="3- Moderado">
      <formula>NOT(ISERROR(SEARCH("3- Moderado",D20)))</formula>
    </cfRule>
    <cfRule type="containsText" dxfId="393" priority="2" operator="containsText" text="6- Moderado">
      <formula>NOT(ISERROR(SEARCH("6- Moderado",D20)))</formula>
    </cfRule>
    <cfRule type="containsText" dxfId="392" priority="3" operator="containsText" text="4- Moderado">
      <formula>NOT(ISERROR(SEARCH("4- Moderado",D20)))</formula>
    </cfRule>
    <cfRule type="containsText" dxfId="391" priority="4" operator="containsText" text="3- Bajo">
      <formula>NOT(ISERROR(SEARCH("3- Bajo",D20)))</formula>
    </cfRule>
    <cfRule type="containsText" dxfId="390" priority="5" operator="containsText" text="4- Bajo">
      <formula>NOT(ISERROR(SEARCH("4- Bajo",D20)))</formula>
    </cfRule>
    <cfRule type="containsText" dxfId="389" priority="6" operator="containsText" text="1- Bajo">
      <formula>NOT(ISERROR(SEARCH("1- Bajo",D20)))</formula>
    </cfRule>
  </conditionalFormatting>
  <conditionalFormatting sqref="D30:D34">
    <cfRule type="containsText" dxfId="388" priority="182" operator="containsText" text="1- Bajo">
      <formula>NOT(ISERROR(SEARCH("1- Bajo",D30)))</formula>
    </cfRule>
    <cfRule type="containsText" dxfId="387" priority="181" operator="containsText" text="4- Bajo">
      <formula>NOT(ISERROR(SEARCH("4- Bajo",D30)))</formula>
    </cfRule>
    <cfRule type="containsText" dxfId="386" priority="180" operator="containsText" text="3- Bajo">
      <formula>NOT(ISERROR(SEARCH("3- Bajo",D30)))</formula>
    </cfRule>
    <cfRule type="containsText" dxfId="385" priority="179" operator="containsText" text="4- Moderado">
      <formula>NOT(ISERROR(SEARCH("4- Moderado",D30)))</formula>
    </cfRule>
    <cfRule type="containsText" dxfId="384" priority="178" operator="containsText" text="6- Moderado">
      <formula>NOT(ISERROR(SEARCH("6- Moderado",D30)))</formula>
    </cfRule>
    <cfRule type="containsText" dxfId="383" priority="177" operator="containsText" text="3- Moderado">
      <formula>NOT(ISERROR(SEARCH("3- Moderado",D30)))</formula>
    </cfRule>
  </conditionalFormatting>
  <conditionalFormatting sqref="D40:D45">
    <cfRule type="containsText" dxfId="382" priority="168" operator="containsText" text="3- Bajo">
      <formula>NOT(ISERROR(SEARCH("3- Bajo",D40)))</formula>
    </cfRule>
    <cfRule type="containsText" dxfId="381" priority="167" operator="containsText" text="4- Moderado">
      <formula>NOT(ISERROR(SEARCH("4- Moderado",D40)))</formula>
    </cfRule>
    <cfRule type="containsText" dxfId="380" priority="166" operator="containsText" text="6- Moderado">
      <formula>NOT(ISERROR(SEARCH("6- Moderado",D40)))</formula>
    </cfRule>
    <cfRule type="containsText" dxfId="379" priority="165" operator="containsText" text="3- Moderado">
      <formula>NOT(ISERROR(SEARCH("3- Moderado",D40)))</formula>
    </cfRule>
    <cfRule type="containsText" dxfId="378" priority="170" operator="containsText" text="1- Bajo">
      <formula>NOT(ISERROR(SEARCH("1- Bajo",D40)))</formula>
    </cfRule>
    <cfRule type="containsText" dxfId="377" priority="169" operator="containsText" text="4- Bajo">
      <formula>NOT(ISERROR(SEARCH("4- Bajo",D40)))</formula>
    </cfRule>
  </conditionalFormatting>
  <conditionalFormatting sqref="H10">
    <cfRule type="containsText" dxfId="376" priority="996" operator="containsText" text="Media">
      <formula>NOT(ISERROR(SEARCH("Media",H10)))</formula>
    </cfRule>
    <cfRule type="containsText" dxfId="375" priority="995" operator="containsText" text="Alta">
      <formula>NOT(ISERROR(SEARCH("Alta",H10)))</formula>
    </cfRule>
    <cfRule type="containsText" dxfId="374" priority="994" operator="containsText" text="Muy bajo">
      <formula>NOT(ISERROR(SEARCH("Muy bajo",H10)))</formula>
    </cfRule>
    <cfRule type="containsText" dxfId="373" priority="993" operator="containsText" text="Muy Baja'Tabla probabilidad'!">
      <formula>NOT(ISERROR(SEARCH("Muy Baja'Tabla probabilidad'!",H10)))</formula>
    </cfRule>
    <cfRule type="containsText" dxfId="372" priority="992" operator="containsText" text="Muy Baja">
      <formula>NOT(ISERROR(SEARCH("Muy Baja",H10)))</formula>
    </cfRule>
    <cfRule type="containsText" dxfId="371" priority="998" operator="containsText" text="Muy baja">
      <formula>NOT(ISERROR(SEARCH("Muy baja",H10)))</formula>
    </cfRule>
    <cfRule type="containsText" dxfId="370" priority="991" operator="containsText" text="Muy Baja">
      <formula>NOT(ISERROR(SEARCH("Muy Baja",H10)))</formula>
    </cfRule>
    <cfRule type="containsText" dxfId="369" priority="990" operator="containsText" text="Muy Baja">
      <formula>NOT(ISERROR(SEARCH("Muy Baja",H10)))</formula>
    </cfRule>
    <cfRule type="containsText" dxfId="368" priority="989" operator="containsText" text="Baja">
      <formula>NOT(ISERROR(SEARCH("Baja",H10)))</formula>
    </cfRule>
    <cfRule type="containsText" dxfId="367" priority="988" operator="containsText" text="Muy Baja">
      <formula>NOT(ISERROR(SEARCH("Muy Baja",H10)))</formula>
    </cfRule>
    <cfRule type="containsText" dxfId="366" priority="987" operator="containsText" text="Media">
      <formula>NOT(ISERROR(SEARCH("Media",H10)))</formula>
    </cfRule>
    <cfRule type="containsText" dxfId="365" priority="986" operator="containsText" text="Media">
      <formula>NOT(ISERROR(SEARCH("Media",H10)))</formula>
    </cfRule>
    <cfRule type="cellIs" dxfId="364" priority="1002" operator="between">
      <formula>0</formula>
      <formula>2</formula>
    </cfRule>
    <cfRule type="cellIs" dxfId="363" priority="1001" operator="between">
      <formula>1</formula>
      <formula>2</formula>
    </cfRule>
    <cfRule type="containsText" dxfId="362" priority="985" operator="containsText" text="Media">
      <formula>NOT(ISERROR(SEARCH("Media",H10)))</formula>
    </cfRule>
    <cfRule type="containsText" dxfId="361" priority="997" operator="containsText" text="Baja">
      <formula>NOT(ISERROR(SEARCH("Baja",H10)))</formula>
    </cfRule>
    <cfRule type="containsText" dxfId="360" priority="984" operator="containsText" text="Alta">
      <formula>NOT(ISERROR(SEARCH("Alta",H10)))</formula>
    </cfRule>
    <cfRule type="containsText" dxfId="359" priority="981" operator="containsText" text="Baja">
      <formula>NOT(ISERROR(SEARCH("Baja",H10)))</formula>
    </cfRule>
    <cfRule type="containsText" dxfId="358" priority="980" operator="containsText" text="Muy Baja">
      <formula>NOT(ISERROR(SEARCH("Muy Baja",H10)))</formula>
    </cfRule>
    <cfRule type="containsText" dxfId="357" priority="982" operator="containsText" text="Muy Alta">
      <formula>NOT(ISERROR(SEARCH("Muy Alta",H10)))</formula>
    </cfRule>
  </conditionalFormatting>
  <conditionalFormatting sqref="H20">
    <cfRule type="containsText" dxfId="356" priority="34" operator="containsText" text="Muy Baja">
      <formula>NOT(ISERROR(SEARCH("Muy Baja",H20)))</formula>
    </cfRule>
    <cfRule type="containsText" dxfId="355" priority="25" operator="containsText" text="Muy Baja">
      <formula>NOT(ISERROR(SEARCH("Muy Baja",H20)))</formula>
    </cfRule>
    <cfRule type="containsText" dxfId="354" priority="26" operator="containsText" text="Baja">
      <formula>NOT(ISERROR(SEARCH("Baja",H20)))</formula>
    </cfRule>
    <cfRule type="containsText" dxfId="353" priority="27" operator="containsText" text="Muy Alta">
      <formula>NOT(ISERROR(SEARCH("Muy Alta",H20)))</formula>
    </cfRule>
    <cfRule type="containsText" dxfId="352" priority="41" operator="containsText" text="Baja">
      <formula>NOT(ISERROR(SEARCH("Baja",H20)))</formula>
    </cfRule>
    <cfRule type="containsText" dxfId="351" priority="33" operator="containsText" text="Baja">
      <formula>NOT(ISERROR(SEARCH("Baja",H20)))</formula>
    </cfRule>
    <cfRule type="containsText" dxfId="350" priority="40" operator="containsText" text="Media">
      <formula>NOT(ISERROR(SEARCH("Media",H20)))</formula>
    </cfRule>
    <cfRule type="containsText" dxfId="349" priority="39" operator="containsText" text="Alta">
      <formula>NOT(ISERROR(SEARCH("Alta",H20)))</formula>
    </cfRule>
    <cfRule type="containsText" dxfId="348" priority="38" operator="containsText" text="Muy bajo">
      <formula>NOT(ISERROR(SEARCH("Muy bajo",H20)))</formula>
    </cfRule>
    <cfRule type="containsText" dxfId="347" priority="37" operator="containsText" text="Muy Baja'Tabla probabilidad'!">
      <formula>NOT(ISERROR(SEARCH("Muy Baja'Tabla probabilidad'!",H20)))</formula>
    </cfRule>
    <cfRule type="containsText" dxfId="346" priority="36" operator="containsText" text="Muy Baja">
      <formula>NOT(ISERROR(SEARCH("Muy Baja",H20)))</formula>
    </cfRule>
    <cfRule type="containsText" dxfId="345" priority="32" operator="containsText" text="Muy Baja">
      <formula>NOT(ISERROR(SEARCH("Muy Baja",H20)))</formula>
    </cfRule>
    <cfRule type="containsText" dxfId="344" priority="31" operator="containsText" text="Media">
      <formula>NOT(ISERROR(SEARCH("Media",H20)))</formula>
    </cfRule>
    <cfRule type="containsText" dxfId="343" priority="30" operator="containsText" text="Media">
      <formula>NOT(ISERROR(SEARCH("Media",H20)))</formula>
    </cfRule>
    <cfRule type="containsText" dxfId="342" priority="29" operator="containsText" text="Media">
      <formula>NOT(ISERROR(SEARCH("Media",H20)))</formula>
    </cfRule>
    <cfRule type="containsText" dxfId="341" priority="28" operator="containsText" text="Alta">
      <formula>NOT(ISERROR(SEARCH("Alta",H20)))</formula>
    </cfRule>
    <cfRule type="cellIs" dxfId="340" priority="46" operator="between">
      <formula>0</formula>
      <formula>2</formula>
    </cfRule>
    <cfRule type="cellIs" dxfId="339" priority="45" operator="between">
      <formula>1</formula>
      <formula>2</formula>
    </cfRule>
    <cfRule type="containsText" dxfId="338" priority="35" operator="containsText" text="Muy Baja">
      <formula>NOT(ISERROR(SEARCH("Muy Baja",H20)))</formula>
    </cfRule>
    <cfRule type="containsText" dxfId="337" priority="42" operator="containsText" text="Muy baja">
      <formula>NOT(ISERROR(SEARCH("Muy baja",H20)))</formula>
    </cfRule>
  </conditionalFormatting>
  <conditionalFormatting sqref="H30">
    <cfRule type="containsText" dxfId="336" priority="379" operator="containsText" text="Media">
      <formula>NOT(ISERROR(SEARCH("Media",H30)))</formula>
    </cfRule>
    <cfRule type="containsText" dxfId="335" priority="385" operator="containsText" text="Muy Baja">
      <formula>NOT(ISERROR(SEARCH("Muy Baja",H30)))</formula>
    </cfRule>
    <cfRule type="containsText" dxfId="334" priority="384" operator="containsText" text="Muy Baja">
      <formula>NOT(ISERROR(SEARCH("Muy Baja",H30)))</formula>
    </cfRule>
    <cfRule type="containsText" dxfId="333" priority="383" operator="containsText" text="Muy Baja">
      <formula>NOT(ISERROR(SEARCH("Muy Baja",H30)))</formula>
    </cfRule>
    <cfRule type="containsText" dxfId="332" priority="382" operator="containsText" text="Baja">
      <formula>NOT(ISERROR(SEARCH("Baja",H30)))</formula>
    </cfRule>
    <cfRule type="containsText" dxfId="331" priority="381" operator="containsText" text="Muy Baja">
      <formula>NOT(ISERROR(SEARCH("Muy Baja",H30)))</formula>
    </cfRule>
    <cfRule type="containsText" dxfId="330" priority="378" operator="containsText" text="Media">
      <formula>NOT(ISERROR(SEARCH("Media",H30)))</formula>
    </cfRule>
    <cfRule type="containsText" dxfId="329" priority="377" operator="containsText" text="Alta">
      <formula>NOT(ISERROR(SEARCH("Alta",H30)))</formula>
    </cfRule>
    <cfRule type="containsText" dxfId="328" priority="375" operator="containsText" text="Muy Alta">
      <formula>NOT(ISERROR(SEARCH("Muy Alta",H30)))</formula>
    </cfRule>
    <cfRule type="containsText" dxfId="327" priority="387" operator="containsText" text="Muy bajo">
      <formula>NOT(ISERROR(SEARCH("Muy bajo",H30)))</formula>
    </cfRule>
    <cfRule type="containsText" dxfId="326" priority="374" operator="containsText" text="Baja">
      <formula>NOT(ISERROR(SEARCH("Baja",H30)))</formula>
    </cfRule>
    <cfRule type="containsText" dxfId="325" priority="373" operator="containsText" text="Muy Baja">
      <formula>NOT(ISERROR(SEARCH("Muy Baja",H30)))</formula>
    </cfRule>
    <cfRule type="containsText" dxfId="324" priority="380" operator="containsText" text="Media">
      <formula>NOT(ISERROR(SEARCH("Media",H30)))</formula>
    </cfRule>
    <cfRule type="cellIs" dxfId="323" priority="395" operator="between">
      <formula>0</formula>
      <formula>2</formula>
    </cfRule>
    <cfRule type="cellIs" dxfId="322" priority="394" operator="between">
      <formula>1</formula>
      <formula>2</formula>
    </cfRule>
    <cfRule type="containsText" dxfId="321" priority="391" operator="containsText" text="Muy baja">
      <formula>NOT(ISERROR(SEARCH("Muy baja",H30)))</formula>
    </cfRule>
    <cfRule type="containsText" dxfId="320" priority="390" operator="containsText" text="Baja">
      <formula>NOT(ISERROR(SEARCH("Baja",H30)))</formula>
    </cfRule>
    <cfRule type="containsText" dxfId="319" priority="389" operator="containsText" text="Media">
      <formula>NOT(ISERROR(SEARCH("Media",H30)))</formula>
    </cfRule>
    <cfRule type="containsText" dxfId="318" priority="388" operator="containsText" text="Alta">
      <formula>NOT(ISERROR(SEARCH("Alta",H30)))</formula>
    </cfRule>
    <cfRule type="containsText" dxfId="317" priority="386" operator="containsText" text="Muy Baja'Tabla probabilidad'!">
      <formula>NOT(ISERROR(SEARCH("Muy Baja'Tabla probabilidad'!",H30)))</formula>
    </cfRule>
  </conditionalFormatting>
  <conditionalFormatting sqref="H40">
    <cfRule type="containsText" dxfId="316" priority="518" operator="containsText" text="Baja">
      <formula>NOT(ISERROR(SEARCH("Baja",H40)))</formula>
    </cfRule>
    <cfRule type="containsText" dxfId="315" priority="519" operator="containsText" text="Muy Baja">
      <formula>NOT(ISERROR(SEARCH("Muy Baja",H40)))</formula>
    </cfRule>
    <cfRule type="containsText" dxfId="314" priority="520" operator="containsText" text="Muy Baja">
      <formula>NOT(ISERROR(SEARCH("Muy Baja",H40)))</formula>
    </cfRule>
    <cfRule type="containsText" dxfId="313" priority="521" operator="containsText" text="Muy Baja">
      <formula>NOT(ISERROR(SEARCH("Muy Baja",H40)))</formula>
    </cfRule>
    <cfRule type="containsText" dxfId="312" priority="522" operator="containsText" text="Muy Baja'Tabla probabilidad'!">
      <formula>NOT(ISERROR(SEARCH("Muy Baja'Tabla probabilidad'!",H40)))</formula>
    </cfRule>
    <cfRule type="containsText" dxfId="311" priority="523" operator="containsText" text="Muy bajo">
      <formula>NOT(ISERROR(SEARCH("Muy bajo",H40)))</formula>
    </cfRule>
    <cfRule type="containsText" dxfId="310" priority="524" operator="containsText" text="Alta">
      <formula>NOT(ISERROR(SEARCH("Alta",H40)))</formula>
    </cfRule>
    <cfRule type="containsText" dxfId="309" priority="525" operator="containsText" text="Media">
      <formula>NOT(ISERROR(SEARCH("Media",H40)))</formula>
    </cfRule>
    <cfRule type="containsText" dxfId="308" priority="526" operator="containsText" text="Baja">
      <formula>NOT(ISERROR(SEARCH("Baja",H40)))</formula>
    </cfRule>
    <cfRule type="containsText" dxfId="307" priority="527" operator="containsText" text="Muy baja">
      <formula>NOT(ISERROR(SEARCH("Muy baja",H40)))</formula>
    </cfRule>
    <cfRule type="cellIs" dxfId="306" priority="528" operator="between">
      <formula>1</formula>
      <formula>2</formula>
    </cfRule>
    <cfRule type="cellIs" dxfId="305" priority="529" operator="between">
      <formula>0</formula>
      <formula>2</formula>
    </cfRule>
    <cfRule type="containsText" dxfId="304" priority="517" operator="containsText" text="Muy Baja">
      <formula>NOT(ISERROR(SEARCH("Muy Baja",H40)))</formula>
    </cfRule>
    <cfRule type="containsText" dxfId="303" priority="509" operator="containsText" text="Muy Baja">
      <formula>NOT(ISERROR(SEARCH("Muy Baja",H40)))</formula>
    </cfRule>
    <cfRule type="containsText" dxfId="302" priority="510" operator="containsText" text="Baja">
      <formula>NOT(ISERROR(SEARCH("Baja",H40)))</formula>
    </cfRule>
    <cfRule type="containsText" dxfId="301" priority="511" operator="containsText" text="Muy Alta">
      <formula>NOT(ISERROR(SEARCH("Muy Alta",H40)))</formula>
    </cfRule>
    <cfRule type="containsText" dxfId="300" priority="513" operator="containsText" text="Alta">
      <formula>NOT(ISERROR(SEARCH("Alta",H40)))</formula>
    </cfRule>
    <cfRule type="containsText" dxfId="299" priority="514" operator="containsText" text="Media">
      <formula>NOT(ISERROR(SEARCH("Media",H40)))</formula>
    </cfRule>
    <cfRule type="containsText" dxfId="298" priority="515" operator="containsText" text="Media">
      <formula>NOT(ISERROR(SEARCH("Media",H40)))</formula>
    </cfRule>
    <cfRule type="containsText" dxfId="297" priority="516" operator="containsText" text="Media">
      <formula>NOT(ISERROR(SEARCH("Media",H40)))</formula>
    </cfRule>
  </conditionalFormatting>
  <conditionalFormatting sqref="H50">
    <cfRule type="containsText" dxfId="296" priority="199" operator="containsText" text="Muy Baja">
      <formula>NOT(ISERROR(SEARCH("Muy Baja",H50)))</formula>
    </cfRule>
    <cfRule type="containsText" dxfId="295" priority="201" operator="containsText" text="Muy Alta">
      <formula>NOT(ISERROR(SEARCH("Muy Alta",H50)))</formula>
    </cfRule>
    <cfRule type="containsText" dxfId="294" priority="200" operator="containsText" text="Baja">
      <formula>NOT(ISERROR(SEARCH("Baja",H50)))</formula>
    </cfRule>
    <cfRule type="cellIs" dxfId="293" priority="217" operator="between">
      <formula>1</formula>
      <formula>2</formula>
    </cfRule>
    <cfRule type="containsText" dxfId="292" priority="209" operator="containsText" text="Muy Baja">
      <formula>NOT(ISERROR(SEARCH("Muy Baja",H50)))</formula>
    </cfRule>
    <cfRule type="containsText" dxfId="291" priority="210" operator="containsText" text="Muy Baja">
      <formula>NOT(ISERROR(SEARCH("Muy Baja",H50)))</formula>
    </cfRule>
    <cfRule type="containsText" dxfId="290" priority="213" operator="containsText" text="Alta">
      <formula>NOT(ISERROR(SEARCH("Alta",H50)))</formula>
    </cfRule>
    <cfRule type="containsText" dxfId="289" priority="214" operator="containsText" text="Media">
      <formula>NOT(ISERROR(SEARCH("Media",H50)))</formula>
    </cfRule>
    <cfRule type="containsText" dxfId="288" priority="215" operator="containsText" text="Baja">
      <formula>NOT(ISERROR(SEARCH("Baja",H50)))</formula>
    </cfRule>
    <cfRule type="containsText" dxfId="287" priority="216" operator="containsText" text="Muy baja">
      <formula>NOT(ISERROR(SEARCH("Muy baja",H50)))</formula>
    </cfRule>
    <cfRule type="containsText" dxfId="286" priority="211" operator="containsText" text="Muy Baja'Tabla probabilidad'!">
      <formula>NOT(ISERROR(SEARCH("Muy Baja'Tabla probabilidad'!",H50)))</formula>
    </cfRule>
    <cfRule type="cellIs" dxfId="285" priority="218" operator="between">
      <formula>0</formula>
      <formula>2</formula>
    </cfRule>
    <cfRule type="containsText" dxfId="284" priority="208" operator="containsText" text="Muy Baja">
      <formula>NOT(ISERROR(SEARCH("Muy Baja",H50)))</formula>
    </cfRule>
    <cfRule type="containsText" dxfId="283" priority="207" operator="containsText" text="Baja">
      <formula>NOT(ISERROR(SEARCH("Baja",H50)))</formula>
    </cfRule>
    <cfRule type="containsText" dxfId="282" priority="206" operator="containsText" text="Muy Baja">
      <formula>NOT(ISERROR(SEARCH("Muy Baja",H50)))</formula>
    </cfRule>
    <cfRule type="containsText" dxfId="281" priority="205" operator="containsText" text="Media">
      <formula>NOT(ISERROR(SEARCH("Media",H50)))</formula>
    </cfRule>
    <cfRule type="containsText" dxfId="280" priority="204" operator="containsText" text="Media">
      <formula>NOT(ISERROR(SEARCH("Media",H50)))</formula>
    </cfRule>
    <cfRule type="containsText" dxfId="279" priority="212" operator="containsText" text="Muy bajo">
      <formula>NOT(ISERROR(SEARCH("Muy bajo",H50)))</formula>
    </cfRule>
    <cfRule type="containsText" dxfId="278" priority="203" operator="containsText" text="Media">
      <formula>NOT(ISERROR(SEARCH("Media",H50)))</formula>
    </cfRule>
    <cfRule type="containsText" dxfId="277" priority="202" operator="containsText" text="Alta">
      <formula>NOT(ISERROR(SEARCH("Alta",H50)))</formula>
    </cfRule>
  </conditionalFormatting>
  <conditionalFormatting sqref="K10:K59">
    <cfRule type="containsText" dxfId="276" priority="8" operator="containsText" text="Mayor">
      <formula>NOT(ISERROR(SEARCH("Mayor",K10)))</formula>
    </cfRule>
    <cfRule type="containsText" dxfId="275" priority="9" operator="containsText" text="Alta">
      <formula>NOT(ISERROR(SEARCH("Alta",K10)))</formula>
    </cfRule>
    <cfRule type="containsText" dxfId="274" priority="10" operator="containsText" text="Moderado">
      <formula>NOT(ISERROR(SEARCH("Moderado",K10)))</formula>
    </cfRule>
    <cfRule type="containsText" dxfId="273" priority="11" operator="containsText" text="Menor">
      <formula>NOT(ISERROR(SEARCH("Menor",K10)))</formula>
    </cfRule>
    <cfRule type="containsText" dxfId="272" priority="12" operator="containsText" text="Leve">
      <formula>NOT(ISERROR(SEARCH("Leve",K10)))</formula>
    </cfRule>
    <cfRule type="containsText" dxfId="271" priority="7" operator="containsText" text="Catastrófico">
      <formula>NOT(ISERROR(SEARCH("Catastrófico",K10)))</formula>
    </cfRule>
  </conditionalFormatting>
  <conditionalFormatting sqref="M10">
    <cfRule type="containsText" dxfId="270" priority="978" operator="containsText" text="Menor">
      <formula>NOT(ISERROR(SEARCH("Menor",M10)))</formula>
    </cfRule>
    <cfRule type="containsText" dxfId="269" priority="977" operator="containsText" text="Moderado">
      <formula>NOT(ISERROR(SEARCH("Moderado",M10)))</formula>
    </cfRule>
    <cfRule type="containsText" dxfId="268" priority="976" operator="containsText" text="Alta">
      <formula>NOT(ISERROR(SEARCH("Alta",M10)))</formula>
    </cfRule>
    <cfRule type="containsText" dxfId="267" priority="975" operator="containsText" text="Mayor">
      <formula>NOT(ISERROR(SEARCH("Mayor",M10)))</formula>
    </cfRule>
    <cfRule type="containsText" dxfId="266" priority="974" operator="containsText" text="Catastrófico">
      <formula>NOT(ISERROR(SEARCH("Catastrófico",M10)))</formula>
    </cfRule>
    <cfRule type="containsText" dxfId="265" priority="979" operator="containsText" text="Leve">
      <formula>NOT(ISERROR(SEARCH("Leve",M10)))</formula>
    </cfRule>
  </conditionalFormatting>
  <conditionalFormatting sqref="M20">
    <cfRule type="containsText" dxfId="264" priority="19" operator="containsText" text="Catastrófico">
      <formula>NOT(ISERROR(SEARCH("Catastrófico",M20)))</formula>
    </cfRule>
    <cfRule type="containsText" dxfId="263" priority="20" operator="containsText" text="Mayor">
      <formula>NOT(ISERROR(SEARCH("Mayor",M20)))</formula>
    </cfRule>
    <cfRule type="containsText" dxfId="262" priority="22" operator="containsText" text="Moderado">
      <formula>NOT(ISERROR(SEARCH("Moderado",M20)))</formula>
    </cfRule>
    <cfRule type="containsText" dxfId="261" priority="23" operator="containsText" text="Menor">
      <formula>NOT(ISERROR(SEARCH("Menor",M20)))</formula>
    </cfRule>
    <cfRule type="containsText" dxfId="260" priority="24" operator="containsText" text="Leve">
      <formula>NOT(ISERROR(SEARCH("Leve",M20)))</formula>
    </cfRule>
    <cfRule type="containsText" dxfId="259" priority="21" operator="containsText" text="Alta">
      <formula>NOT(ISERROR(SEARCH("Alta",M20)))</formula>
    </cfRule>
  </conditionalFormatting>
  <conditionalFormatting sqref="M30">
    <cfRule type="containsText" dxfId="258" priority="369" operator="containsText" text="Alta">
      <formula>NOT(ISERROR(SEARCH("Alta",M30)))</formula>
    </cfRule>
    <cfRule type="containsText" dxfId="257" priority="370" operator="containsText" text="Moderado">
      <formula>NOT(ISERROR(SEARCH("Moderado",M30)))</formula>
    </cfRule>
    <cfRule type="containsText" dxfId="256" priority="371" operator="containsText" text="Menor">
      <formula>NOT(ISERROR(SEARCH("Menor",M30)))</formula>
    </cfRule>
    <cfRule type="containsText" dxfId="255" priority="372" operator="containsText" text="Leve">
      <formula>NOT(ISERROR(SEARCH("Leve",M30)))</formula>
    </cfRule>
    <cfRule type="containsText" dxfId="254" priority="367" operator="containsText" text="Catastrófico">
      <formula>NOT(ISERROR(SEARCH("Catastrófico",M30)))</formula>
    </cfRule>
    <cfRule type="containsText" dxfId="253" priority="368" operator="containsText" text="Mayor">
      <formula>NOT(ISERROR(SEARCH("Mayor",M30)))</formula>
    </cfRule>
  </conditionalFormatting>
  <conditionalFormatting sqref="M40">
    <cfRule type="containsText" dxfId="252" priority="405" operator="containsText" text="Leve">
      <formula>NOT(ISERROR(SEARCH("Leve",M40)))</formula>
    </cfRule>
    <cfRule type="containsText" dxfId="251" priority="404" operator="containsText" text="Menor">
      <formula>NOT(ISERROR(SEARCH("Menor",M40)))</formula>
    </cfRule>
    <cfRule type="containsText" dxfId="250" priority="403" operator="containsText" text="Moderado">
      <formula>NOT(ISERROR(SEARCH("Moderado",M40)))</formula>
    </cfRule>
    <cfRule type="containsText" dxfId="249" priority="402" operator="containsText" text="Alta">
      <formula>NOT(ISERROR(SEARCH("Alta",M40)))</formula>
    </cfRule>
    <cfRule type="containsText" dxfId="248" priority="401" operator="containsText" text="Mayor">
      <formula>NOT(ISERROR(SEARCH("Mayor",M40)))</formula>
    </cfRule>
    <cfRule type="containsText" dxfId="247" priority="400" operator="containsText" text="Catastrófico">
      <formula>NOT(ISERROR(SEARCH("Catastrófico",M40)))</formula>
    </cfRule>
  </conditionalFormatting>
  <conditionalFormatting sqref="M50">
    <cfRule type="containsText" dxfId="246" priority="197" operator="containsText" text="Menor">
      <formula>NOT(ISERROR(SEARCH("Menor",M50)))</formula>
    </cfRule>
    <cfRule type="containsText" dxfId="245" priority="196" operator="containsText" text="Moderado">
      <formula>NOT(ISERROR(SEARCH("Moderado",M50)))</formula>
    </cfRule>
    <cfRule type="containsText" dxfId="244" priority="195" operator="containsText" text="Alta">
      <formula>NOT(ISERROR(SEARCH("Alta",M50)))</formula>
    </cfRule>
    <cfRule type="containsText" dxfId="243" priority="194" operator="containsText" text="Mayor">
      <formula>NOT(ISERROR(SEARCH("Mayor",M50)))</formula>
    </cfRule>
    <cfRule type="containsText" dxfId="242" priority="193" operator="containsText" text="Catastrófico">
      <formula>NOT(ISERROR(SEARCH("Catastrófico",M50)))</formula>
    </cfRule>
    <cfRule type="containsText" dxfId="241" priority="198" operator="containsText" text="Leve">
      <formula>NOT(ISERROR(SEARCH("Leve",M50)))</formula>
    </cfRule>
  </conditionalFormatting>
  <conditionalFormatting sqref="N30">
    <cfRule type="containsText" dxfId="240" priority="399" operator="containsText" text="Moderado">
      <formula>NOT(ISERROR(SEARCH("Moderado",N30)))</formula>
    </cfRule>
    <cfRule type="containsText" dxfId="239" priority="398" operator="containsText" text="Bajo">
      <formula>NOT(ISERROR(SEARCH("Bajo",N30)))</formula>
    </cfRule>
    <cfRule type="containsText" dxfId="238" priority="397" operator="containsText" text="Alto">
      <formula>NOT(ISERROR(SEARCH("Alto",N30)))</formula>
    </cfRule>
    <cfRule type="containsText" dxfId="237" priority="396" operator="containsText" text="Extremo">
      <formula>NOT(ISERROR(SEARCH("Extremo",N30)))</formula>
    </cfRule>
  </conditionalFormatting>
  <conditionalFormatting sqref="N50">
    <cfRule type="containsText" dxfId="236" priority="189" operator="containsText" text="Extremo">
      <formula>NOT(ISERROR(SEARCH("Extremo",N50)))</formula>
    </cfRule>
    <cfRule type="containsText" dxfId="235" priority="190" operator="containsText" text="Alto">
      <formula>NOT(ISERROR(SEARCH("Alto",N50)))</formula>
    </cfRule>
    <cfRule type="containsText" dxfId="234" priority="191" operator="containsText" text="Bajo">
      <formula>NOT(ISERROR(SEARCH("Bajo",N50)))</formula>
    </cfRule>
    <cfRule type="containsText" dxfId="233" priority="192" operator="containsText" text="Moderado">
      <formula>NOT(ISERROR(SEARCH("Moderado",N50)))</formula>
    </cfRule>
  </conditionalFormatting>
  <conditionalFormatting sqref="N8:O8">
    <cfRule type="containsText" dxfId="232" priority="956" operator="containsText" text="3- Moderado">
      <formula>NOT(ISERROR(SEARCH("3- Moderado",N8)))</formula>
    </cfRule>
    <cfRule type="containsText" dxfId="231" priority="957" operator="containsText" text="6- Moderado">
      <formula>NOT(ISERROR(SEARCH("6- Moderado",N8)))</formula>
    </cfRule>
    <cfRule type="containsText" dxfId="230" priority="958" operator="containsText" text="4- Moderado">
      <formula>NOT(ISERROR(SEARCH("4- Moderado",N8)))</formula>
    </cfRule>
    <cfRule type="containsText" dxfId="229" priority="959" operator="containsText" text="3- Bajo">
      <formula>NOT(ISERROR(SEARCH("3- Bajo",N8)))</formula>
    </cfRule>
    <cfRule type="containsText" dxfId="228" priority="960" operator="containsText" text="4- Bajo">
      <formula>NOT(ISERROR(SEARCH("4- Bajo",N8)))</formula>
    </cfRule>
    <cfRule type="containsText" dxfId="227" priority="961" operator="containsText" text="1- Bajo">
      <formula>NOT(ISERROR(SEARCH("1- Bajo",N8)))</formula>
    </cfRule>
  </conditionalFormatting>
  <conditionalFormatting sqref="N10:O10">
    <cfRule type="containsText" dxfId="226" priority="1564" operator="containsText" text="Moderado">
      <formula>NOT(ISERROR(SEARCH("Moderado",N10)))</formula>
    </cfRule>
    <cfRule type="containsText" dxfId="225" priority="1561" operator="containsText" text="Extremo">
      <formula>NOT(ISERROR(SEARCH("Extremo",N10)))</formula>
    </cfRule>
    <cfRule type="containsText" dxfId="224" priority="1562" operator="containsText" text="Alto">
      <formula>NOT(ISERROR(SEARCH("Alto",N10)))</formula>
    </cfRule>
    <cfRule type="containsText" dxfId="223" priority="1563" operator="containsText" text="Bajo">
      <formula>NOT(ISERROR(SEARCH("Bajo",N10)))</formula>
    </cfRule>
  </conditionalFormatting>
  <conditionalFormatting sqref="N20:O20">
    <cfRule type="containsText" dxfId="222" priority="50" operator="containsText" text="Moderado">
      <formula>NOT(ISERROR(SEARCH("Moderado",N20)))</formula>
    </cfRule>
    <cfRule type="containsText" dxfId="221" priority="49" operator="containsText" text="Bajo">
      <formula>NOT(ISERROR(SEARCH("Bajo",N20)))</formula>
    </cfRule>
    <cfRule type="containsText" dxfId="220" priority="47" operator="containsText" text="Extremo">
      <formula>NOT(ISERROR(SEARCH("Extremo",N20)))</formula>
    </cfRule>
    <cfRule type="containsText" dxfId="219" priority="48" operator="containsText" text="Alto">
      <formula>NOT(ISERROR(SEARCH("Alto",N20)))</formula>
    </cfRule>
  </conditionalFormatting>
  <conditionalFormatting sqref="N40:O40">
    <cfRule type="containsText" dxfId="218" priority="339" operator="containsText" text="Extremo">
      <formula>NOT(ISERROR(SEARCH("Extremo",N40)))</formula>
    </cfRule>
    <cfRule type="containsText" dxfId="217" priority="340" operator="containsText" text="Alto">
      <formula>NOT(ISERROR(SEARCH("Alto",N40)))</formula>
    </cfRule>
    <cfRule type="containsText" dxfId="216" priority="342" operator="containsText" text="Moderado">
      <formula>NOT(ISERROR(SEARCH("Moderado",N40)))</formula>
    </cfRule>
    <cfRule type="containsText" dxfId="215" priority="341" operator="containsText" text="Bajo">
      <formula>NOT(ISERROR(SEARCH("Bajo",N40)))</formula>
    </cfRule>
  </conditionalFormatting>
  <pageMargins left="0.70866141732283472" right="0.70866141732283472" top="0.94488188976377963" bottom="0.94488188976377963" header="0.31496062992125984" footer="0.31496062992125984"/>
  <pageSetup paperSize="8" scale="8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000" operator="containsText" id="{009A1948-254C-4020-A26D-7181B4E8E5DF}">
            <xm:f>NOT(ISERROR(SEARCH('8- Politicas de admiistracion '!$B$5,H10)))</xm:f>
            <xm:f>'8- Politicas de admiistracion '!$B$5</xm:f>
            <x14:dxf>
              <font>
                <color rgb="FF9C0006"/>
              </font>
              <fill>
                <patternFill>
                  <bgColor rgb="FFFFC7CE"/>
                </patternFill>
              </fill>
            </x14:dxf>
          </x14:cfRule>
          <x14:cfRule type="containsText" priority="999" operator="containsText" id="{D4158494-FAE5-4853-A580-52567E2FD023}">
            <xm:f>NOT(ISERROR(SEARCH('8- Politicas de admiistracion '!$B$5,H10)))</xm:f>
            <xm:f>'8- Politicas de admiistracion '!$B$5</xm:f>
            <x14:dxf>
              <font>
                <color rgb="FF006100"/>
              </font>
              <fill>
                <patternFill>
                  <bgColor rgb="FFC6EFCE"/>
                </patternFill>
              </fill>
            </x14:dxf>
          </x14:cfRule>
          <xm:sqref>H10</xm:sqref>
        </x14:conditionalFormatting>
        <x14:conditionalFormatting xmlns:xm="http://schemas.microsoft.com/office/excel/2006/main">
          <x14:cfRule type="containsText" priority="44" operator="containsText" id="{D40C0E29-0EA1-4D6E-B75D-35E8E8FA5525}">
            <xm:f>NOT(ISERROR(SEARCH('8- Politicas de admiistracion '!$B$5,H20)))</xm:f>
            <xm:f>'8- Politicas de admiistracion '!$B$5</xm:f>
            <x14:dxf>
              <font>
                <color rgb="FF9C0006"/>
              </font>
              <fill>
                <patternFill>
                  <bgColor rgb="FFFFC7CE"/>
                </patternFill>
              </fill>
            </x14:dxf>
          </x14:cfRule>
          <x14:cfRule type="containsText" priority="43" operator="containsText" id="{C81EA914-081F-4EC2-A04A-0611DA60155F}">
            <xm:f>NOT(ISERROR(SEARCH('8- Politicas de admiistracion '!$B$5,H20)))</xm:f>
            <xm:f>'8- Politicas de admiistracion '!$B$5</xm:f>
            <x14:dxf>
              <font>
                <color rgb="FF006100"/>
              </font>
              <fill>
                <patternFill>
                  <bgColor rgb="FFC6EFCE"/>
                </patternFill>
              </fill>
            </x14:dxf>
          </x14:cfRule>
          <xm:sqref>H20</xm:sqref>
        </x14:conditionalFormatting>
        <x14:conditionalFormatting xmlns:xm="http://schemas.microsoft.com/office/excel/2006/main">
          <x14:cfRule type="containsText" priority="393" operator="containsText" id="{CA966E56-48A7-4BE5-A289-34723629A3D2}">
            <xm:f>NOT(ISERROR(SEARCH('8- Politicas de admiistracion '!$B$5,H30)))</xm:f>
            <xm:f>'8- Politicas de admiistracion '!$B$5</xm:f>
            <x14:dxf>
              <font>
                <color rgb="FF9C0006"/>
              </font>
              <fill>
                <patternFill>
                  <bgColor rgb="FFFFC7CE"/>
                </patternFill>
              </fill>
            </x14:dxf>
          </x14:cfRule>
          <x14:cfRule type="containsText" priority="392" operator="containsText" id="{B3F77126-2A27-4EC5-85A9-CBEC830FD7BD}">
            <xm:f>NOT(ISERROR(SEARCH('8- Politicas de admiistracion '!$B$5,H30)))</xm:f>
            <xm:f>'8- Politicas de admiistracion '!$B$5</xm:f>
            <x14:dxf>
              <font>
                <color rgb="FF006100"/>
              </font>
              <fill>
                <patternFill>
                  <bgColor rgb="FFC6EFCE"/>
                </patternFill>
              </fill>
            </x14:dxf>
          </x14:cfRule>
          <xm:sqref>H30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Politicas de admiistracion '!$I$17:$I$22</xm:f>
          </x14:formula1>
          <xm:sqref>I10:I59</xm:sqref>
        </x14:dataValidation>
        <x14:dataValidation type="list" allowBlank="1" showInputMessage="1" showErrorMessage="1" xr:uid="{00000000-0002-0000-0400-000001000000}">
          <x14:formula1>
            <xm:f>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xm:f>
          </x14:formula1>
          <xm:sqref>J10:J59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sheetPr>
  <dimension ref="A1:JR59"/>
  <sheetViews>
    <sheetView topLeftCell="A29" zoomScale="40" zoomScaleNormal="40" zoomScalePageLayoutView="70" workbookViewId="0">
      <selection activeCell="E40" sqref="E40"/>
    </sheetView>
  </sheetViews>
  <sheetFormatPr defaultColWidth="11.42578125" defaultRowHeight="15"/>
  <cols>
    <col min="1" max="1" width="7" customWidth="1"/>
    <col min="2" max="2" width="35.85546875" customWidth="1"/>
    <col min="3" max="3" width="52.5703125" style="51" customWidth="1"/>
    <col min="4" max="4" width="6.140625" customWidth="1"/>
    <col min="5" max="5" width="39.42578125" customWidth="1"/>
    <col min="7" max="7" width="12.28515625" bestFit="1" customWidth="1"/>
    <col min="8" max="8" width="14.7109375" bestFit="1" customWidth="1"/>
    <col min="9" max="9" width="13.5703125" customWidth="1"/>
    <col min="10" max="10" width="5.85546875" bestFit="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10.85546875" customWidth="1"/>
    <col min="19" max="19" width="11.42578125" customWidth="1"/>
    <col min="20" max="20" width="26.28515625" style="39" customWidth="1"/>
    <col min="21" max="21" width="18.5703125" style="37" customWidth="1"/>
    <col min="22" max="22" width="22.5703125" style="40" customWidth="1"/>
    <col min="23" max="278" width="11.42578125" style="16"/>
    <col min="279" max="16384" width="11.42578125" style="21"/>
  </cols>
  <sheetData>
    <row r="1" spans="1:278" s="18" customFormat="1" ht="27.75" thickTop="1">
      <c r="A1" s="492"/>
      <c r="B1" s="493"/>
      <c r="C1" s="494"/>
      <c r="D1" s="43"/>
      <c r="E1" s="486" t="s">
        <v>315</v>
      </c>
      <c r="F1" s="487"/>
      <c r="G1" s="487"/>
      <c r="H1" s="487"/>
      <c r="I1" s="487"/>
      <c r="J1" s="487"/>
      <c r="K1" s="487"/>
      <c r="L1" s="487"/>
      <c r="M1" s="487"/>
      <c r="N1" s="487"/>
      <c r="O1" s="487"/>
      <c r="P1" s="487"/>
      <c r="Q1" s="487"/>
      <c r="R1" s="487"/>
      <c r="S1" s="487"/>
      <c r="T1" s="487"/>
      <c r="U1" s="487"/>
      <c r="V1" s="48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c r="JL1" s="17"/>
      <c r="JM1" s="17"/>
      <c r="JN1" s="17"/>
      <c r="JO1" s="17"/>
      <c r="JP1" s="17"/>
      <c r="JQ1" s="17"/>
      <c r="JR1" s="17"/>
    </row>
    <row r="2" spans="1:278" s="18" customFormat="1" ht="27">
      <c r="A2" s="495"/>
      <c r="B2" s="496"/>
      <c r="C2" s="497"/>
      <c r="D2" s="43"/>
      <c r="E2" s="488"/>
      <c r="F2" s="489"/>
      <c r="G2" s="489"/>
      <c r="H2" s="489"/>
      <c r="I2" s="489"/>
      <c r="J2" s="489"/>
      <c r="K2" s="489"/>
      <c r="L2" s="489"/>
      <c r="M2" s="489"/>
      <c r="N2" s="489"/>
      <c r="O2" s="489"/>
      <c r="P2" s="489"/>
      <c r="Q2" s="489"/>
      <c r="R2" s="489"/>
      <c r="S2" s="489"/>
      <c r="T2" s="489"/>
      <c r="U2" s="489"/>
      <c r="V2" s="489"/>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c r="JL2" s="17"/>
      <c r="JM2" s="17"/>
      <c r="JN2" s="17"/>
      <c r="JO2" s="17"/>
      <c r="JP2" s="17"/>
      <c r="JQ2" s="17"/>
      <c r="JR2" s="17"/>
    </row>
    <row r="3" spans="1:278" s="18" customFormat="1" ht="27.75" thickBot="1">
      <c r="A3" s="498"/>
      <c r="B3" s="499"/>
      <c r="C3" s="500"/>
      <c r="D3" s="43"/>
      <c r="E3" s="490"/>
      <c r="F3" s="491"/>
      <c r="G3" s="491"/>
      <c r="H3" s="491"/>
      <c r="I3" s="491"/>
      <c r="J3" s="491"/>
      <c r="K3" s="491"/>
      <c r="L3" s="491"/>
      <c r="M3" s="491"/>
      <c r="N3" s="491"/>
      <c r="O3" s="491"/>
      <c r="P3" s="491"/>
      <c r="Q3" s="491"/>
      <c r="R3" s="491"/>
      <c r="S3" s="491"/>
      <c r="T3" s="491"/>
      <c r="U3" s="491"/>
      <c r="V3" s="491"/>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c r="JL3" s="17"/>
      <c r="JM3" s="17"/>
      <c r="JN3" s="17"/>
      <c r="JO3" s="17"/>
      <c r="JP3" s="17"/>
      <c r="JQ3" s="17"/>
      <c r="JR3" s="17"/>
    </row>
    <row r="4" spans="1:278" s="18" customFormat="1" ht="18.75" thickTop="1">
      <c r="A4" s="519" t="s">
        <v>260</v>
      </c>
      <c r="B4" s="519"/>
      <c r="C4" s="520" t="s">
        <v>316</v>
      </c>
      <c r="D4" s="521"/>
      <c r="E4" s="521"/>
      <c r="F4" s="521"/>
      <c r="G4" s="521"/>
      <c r="H4" s="521"/>
      <c r="I4" s="521"/>
      <c r="J4" s="521"/>
      <c r="K4" s="521"/>
      <c r="L4" s="521"/>
      <c r="M4" s="521"/>
      <c r="N4" s="521"/>
      <c r="O4" s="521"/>
      <c r="P4" s="521"/>
      <c r="Q4" s="521"/>
      <c r="R4" s="521"/>
      <c r="S4" s="521"/>
      <c r="T4" s="521"/>
      <c r="U4" s="521"/>
      <c r="V4" s="521"/>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c r="JL4" s="17"/>
      <c r="JM4" s="17"/>
      <c r="JN4" s="17"/>
      <c r="JO4" s="17"/>
      <c r="JP4" s="17"/>
      <c r="JQ4" s="17"/>
      <c r="JR4" s="17"/>
    </row>
    <row r="5" spans="1:278" s="18" customFormat="1" ht="18">
      <c r="A5" s="517" t="s">
        <v>262</v>
      </c>
      <c r="B5" s="517"/>
      <c r="C5" s="478" t="s">
        <v>317</v>
      </c>
      <c r="D5" s="478"/>
      <c r="E5" s="478"/>
      <c r="F5" s="478"/>
      <c r="G5" s="478"/>
      <c r="H5" s="478"/>
      <c r="I5" s="478"/>
      <c r="J5" s="478"/>
      <c r="K5" s="478"/>
      <c r="L5" s="478"/>
      <c r="M5" s="478"/>
      <c r="N5" s="478"/>
      <c r="O5" s="478"/>
      <c r="P5" s="478"/>
      <c r="Q5" s="478"/>
      <c r="R5" s="478"/>
      <c r="S5" s="478"/>
      <c r="T5" s="478"/>
      <c r="U5" s="478"/>
      <c r="V5" s="478"/>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c r="JL5" s="17"/>
      <c r="JM5" s="17"/>
      <c r="JN5" s="17"/>
      <c r="JO5" s="17"/>
      <c r="JP5" s="17"/>
      <c r="JQ5" s="17"/>
      <c r="JR5" s="17"/>
    </row>
    <row r="6" spans="1:278" s="18" customFormat="1" ht="18.75" thickBot="1">
      <c r="A6" s="518" t="s">
        <v>263</v>
      </c>
      <c r="B6" s="518"/>
      <c r="C6" s="479" t="s">
        <v>264</v>
      </c>
      <c r="D6" s="479"/>
      <c r="E6" s="479"/>
      <c r="F6" s="479"/>
      <c r="G6" s="479"/>
      <c r="H6" s="479"/>
      <c r="I6" s="479"/>
      <c r="J6" s="479"/>
      <c r="K6" s="479"/>
      <c r="L6" s="479"/>
      <c r="M6" s="479"/>
      <c r="N6" s="479"/>
      <c r="O6" s="479"/>
      <c r="P6" s="479"/>
      <c r="Q6" s="479"/>
      <c r="R6" s="479"/>
      <c r="S6" s="479"/>
      <c r="T6" s="479"/>
      <c r="U6" s="479"/>
      <c r="V6" s="479"/>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JO6" s="17"/>
      <c r="JP6" s="17"/>
      <c r="JQ6" s="17"/>
      <c r="JR6" s="17"/>
    </row>
    <row r="7" spans="1:278" s="18" customFormat="1" ht="18" thickTop="1" thickBot="1">
      <c r="A7" s="501" t="s">
        <v>265</v>
      </c>
      <c r="B7" s="501"/>
      <c r="C7" s="501"/>
      <c r="D7" s="502" t="s">
        <v>318</v>
      </c>
      <c r="E7" s="503"/>
      <c r="F7" s="503"/>
      <c r="G7" s="503"/>
      <c r="H7" s="503"/>
      <c r="I7" s="503"/>
      <c r="J7" s="503"/>
      <c r="K7" s="503"/>
      <c r="L7" s="503"/>
      <c r="M7" s="503"/>
      <c r="N7" s="503"/>
      <c r="O7" s="503"/>
      <c r="P7" s="503"/>
      <c r="Q7" s="503"/>
      <c r="R7" s="504"/>
      <c r="S7" s="49"/>
      <c r="T7" s="501" t="s">
        <v>319</v>
      </c>
      <c r="U7" s="501"/>
      <c r="V7" s="501"/>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c r="JJ7" s="17"/>
      <c r="JK7" s="17"/>
      <c r="JL7" s="17"/>
      <c r="JM7" s="17"/>
      <c r="JN7" s="17"/>
      <c r="JO7" s="17"/>
      <c r="JP7" s="17"/>
      <c r="JQ7" s="17"/>
      <c r="JR7" s="17"/>
    </row>
    <row r="8" spans="1:278" s="18" customFormat="1" ht="18" thickTop="1" thickBot="1">
      <c r="A8" s="505" t="s">
        <v>270</v>
      </c>
      <c r="B8" s="501" t="s">
        <v>320</v>
      </c>
      <c r="C8" s="508" t="s">
        <v>266</v>
      </c>
      <c r="D8" s="510" t="s">
        <v>321</v>
      </c>
      <c r="E8" s="512" t="s">
        <v>235</v>
      </c>
      <c r="F8" s="514" t="s">
        <v>322</v>
      </c>
      <c r="G8" s="515"/>
      <c r="H8" s="515"/>
      <c r="I8" s="515"/>
      <c r="J8" s="515"/>
      <c r="K8" s="516"/>
      <c r="L8" s="514" t="s">
        <v>323</v>
      </c>
      <c r="M8" s="515"/>
      <c r="N8" s="515"/>
      <c r="O8" s="515"/>
      <c r="P8" s="515"/>
      <c r="Q8" s="515"/>
      <c r="R8" s="515"/>
      <c r="S8" s="516"/>
      <c r="T8" s="59"/>
      <c r="U8" s="60"/>
      <c r="V8" s="88" t="s">
        <v>324</v>
      </c>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c r="JJ8" s="17"/>
      <c r="JK8" s="17"/>
      <c r="JL8" s="17"/>
      <c r="JM8" s="17"/>
      <c r="JN8" s="17"/>
      <c r="JO8" s="17"/>
      <c r="JP8" s="17"/>
      <c r="JQ8" s="17"/>
      <c r="JR8" s="17"/>
    </row>
    <row r="9" spans="1:278" s="20" customFormat="1" ht="154.5" thickTop="1" thickBot="1">
      <c r="A9" s="506"/>
      <c r="B9" s="507"/>
      <c r="C9" s="509"/>
      <c r="D9" s="511"/>
      <c r="E9" s="513"/>
      <c r="F9" s="48" t="s">
        <v>237</v>
      </c>
      <c r="G9" s="48" t="s">
        <v>239</v>
      </c>
      <c r="H9" s="48" t="s">
        <v>325</v>
      </c>
      <c r="I9" s="48" t="s">
        <v>241</v>
      </c>
      <c r="J9" s="140" t="s">
        <v>326</v>
      </c>
      <c r="K9" s="48" t="s">
        <v>247</v>
      </c>
      <c r="L9" s="48" t="s">
        <v>327</v>
      </c>
      <c r="M9" s="135" t="s">
        <v>244</v>
      </c>
      <c r="N9" s="48" t="s">
        <v>328</v>
      </c>
      <c r="O9" s="48" t="s">
        <v>329</v>
      </c>
      <c r="P9" s="48" t="s">
        <v>330</v>
      </c>
      <c r="Q9" s="48" t="s">
        <v>331</v>
      </c>
      <c r="R9" s="140" t="s">
        <v>326</v>
      </c>
      <c r="S9" s="48" t="s">
        <v>332</v>
      </c>
      <c r="T9" s="52" t="s">
        <v>249</v>
      </c>
      <c r="U9" s="52" t="s">
        <v>251</v>
      </c>
      <c r="V9" s="53" t="s">
        <v>333</v>
      </c>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c r="JJ9" s="19"/>
      <c r="JK9" s="19"/>
      <c r="JL9" s="19"/>
      <c r="JM9" s="19"/>
      <c r="JN9" s="19"/>
      <c r="JO9" s="19"/>
      <c r="JP9" s="19"/>
      <c r="JQ9" s="19"/>
      <c r="JR9" s="19"/>
    </row>
    <row r="10" spans="1:278" ht="213.75" customHeight="1" thickBot="1">
      <c r="A10" s="469">
        <f>'5-. Identificación de Riesgos'!A10</f>
        <v>1</v>
      </c>
      <c r="B10" s="472" t="str">
        <f>'5-. Identificación de Riesgos'!B10</f>
        <v>Inadecuado trámite de la vigilancia judicial</v>
      </c>
      <c r="C10" s="142" t="str">
        <f>'5-. Identificación de Riesgos'!D10</f>
        <v>1. Desconocimiento del procedimiento por parte del servidor judicial encargado de trámitar las vigilancias judiciales</v>
      </c>
      <c r="D10" s="137">
        <v>1</v>
      </c>
      <c r="E10" s="143" t="s">
        <v>334</v>
      </c>
      <c r="F10" s="137" t="s">
        <v>335</v>
      </c>
      <c r="G10" s="137" t="s">
        <v>335</v>
      </c>
      <c r="H10" s="137" t="s">
        <v>335</v>
      </c>
      <c r="I10" s="137" t="s">
        <v>335</v>
      </c>
      <c r="J10" s="144">
        <f t="shared" ref="J10:J12" si="0">COUNTIF(F10:I10,"SI")/4</f>
        <v>1</v>
      </c>
      <c r="K10" s="475">
        <f>AVERAGE(J10:J19)</f>
        <v>1</v>
      </c>
      <c r="L10" s="99" t="str">
        <f>'5-. Identificación de Riesgos'!I10</f>
        <v>Afectación de reputacion,imagén,  credibilidad, satisfacción de usuarios y PI</v>
      </c>
      <c r="M10" s="145"/>
      <c r="N10" s="137"/>
      <c r="O10" s="137"/>
      <c r="P10" s="137"/>
      <c r="Q10" s="137"/>
      <c r="R10" s="144">
        <f>SUM(COUNTIF(N10,"SI")*25%,COUNTIF(O10,"SI")*40%,COUNTIF(P10,"SI")*25%,COUNTIF(Q10,"SI")*10%)</f>
        <v>0</v>
      </c>
      <c r="S10" s="475">
        <f>AVERAGE(R10:R10)</f>
        <v>0</v>
      </c>
      <c r="T10" s="480" t="str">
        <f>CONCATENATE(INDEX('8- Politicas de admiistracion '!$B$6:$F$10,MATCH(ROUND(IF((RIGHT('5-. Identificación de Riesgos'!H10,1)-'6. Valoración Controles'!K10)&lt;1,1,(RIGHT('5-. Identificación de Riesgos'!H10,1)-'6. Valoración Controles'!K10)),0),'8- Politicas de admiistracion '!$F$6:$F$10,0),1)," - ",ROUND(IF((RIGHT('5-. Identificación de Riesgos'!H10,1)-'6. Valoración Controles'!K10)&lt;1,1,(RIGHT('5-. Identificación de Riesgos'!H10,1)-'6. Valoración Controles'!K10)),0))</f>
        <v>Muy Baja - 1</v>
      </c>
      <c r="U10" s="472" t="str">
        <f>CONCATENATE(INDEX('8- Politicas de admiistracion '!$B$17:$F$21,MATCH(ROUND(IF((RIGHT('5-. Identificación de Riesgos'!M10,1)-'6. Valoración Controles'!S10)&lt;1,1,(RIGHT('5-. Identificación de Riesgos'!M10,1)-'6. Valoración Controles'!S10)),0),'8- Politicas de admiistracion '!$F$17:$F$21,0),1)," - ",ROUND(IF((RIGHT('5-. Identificación de Riesgos'!M10,1)-'6. Valoración Controles'!S10)&lt;1,1,(RIGHT('5-. Identificación de Riesgos'!M10,1)-'6. Valoración Controles'!S10)),0))</f>
        <v>Menor - 2</v>
      </c>
      <c r="V10" s="483" t="str">
        <f>CONCATENATE(VLOOKUP((LEFT(T10,LEN(T10)-4)&amp;LEFT(U10,LEN(U10)-4)),'9- Matriz de Calor '!$D$18:$E$42,2,0)," - ",RIGHT(T10,1)*RIGHT(U10,1))</f>
        <v>Bajo - 2</v>
      </c>
    </row>
    <row r="11" spans="1:278" ht="316.5" customHeight="1" thickBot="1">
      <c r="A11" s="470"/>
      <c r="B11" s="473"/>
      <c r="C11" s="142" t="str">
        <f>'5-. Identificación de Riesgos'!D11</f>
        <v xml:space="preserve">2. Falta de información en la vigilancia judicial </v>
      </c>
      <c r="D11" s="98">
        <v>2</v>
      </c>
      <c r="E11" s="207" t="s">
        <v>336</v>
      </c>
      <c r="F11" s="137" t="s">
        <v>335</v>
      </c>
      <c r="G11" s="137" t="s">
        <v>335</v>
      </c>
      <c r="H11" s="137" t="s">
        <v>335</v>
      </c>
      <c r="I11" s="137" t="s">
        <v>335</v>
      </c>
      <c r="J11" s="144">
        <f t="shared" si="0"/>
        <v>1</v>
      </c>
      <c r="K11" s="476"/>
      <c r="L11" s="99" t="str">
        <f>'5-. Identificación de Riesgos'!I11</f>
        <v>Incumplimiento de las metas establecidas</v>
      </c>
      <c r="M11" s="141"/>
      <c r="N11" s="98"/>
      <c r="O11" s="98"/>
      <c r="P11" s="98"/>
      <c r="Q11" s="98"/>
      <c r="R11" s="144">
        <f>SUM(COUNTIF(N11,"SI")*25%,COUNTIF(O11,"SI")*40%,COUNTIF(P11,"SI")*25%,COUNTIF(Q11,"SI")*10%)</f>
        <v>0</v>
      </c>
      <c r="S11" s="476"/>
      <c r="T11" s="481"/>
      <c r="U11" s="473"/>
      <c r="V11" s="484"/>
    </row>
    <row r="12" spans="1:278" ht="165.75" thickBot="1">
      <c r="A12" s="470"/>
      <c r="B12" s="473"/>
      <c r="C12" s="142" t="str">
        <f>'5-. Identificación de Riesgos'!D12</f>
        <v>3. Carga laboral</v>
      </c>
      <c r="D12" s="98">
        <v>3</v>
      </c>
      <c r="E12" s="207" t="s">
        <v>337</v>
      </c>
      <c r="F12" s="137" t="s">
        <v>335</v>
      </c>
      <c r="G12" s="137" t="s">
        <v>335</v>
      </c>
      <c r="H12" s="137" t="s">
        <v>335</v>
      </c>
      <c r="I12" s="137" t="s">
        <v>335</v>
      </c>
      <c r="J12" s="144">
        <f t="shared" si="0"/>
        <v>1</v>
      </c>
      <c r="K12" s="476"/>
      <c r="L12" s="94" t="str">
        <f>'5-. Identificación de Riesgos'!I12</f>
        <v>Interrupción o afectación en la prestación del servicio judicial</v>
      </c>
      <c r="M12" s="141"/>
      <c r="N12" s="98"/>
      <c r="O12" s="98"/>
      <c r="P12" s="98"/>
      <c r="Q12" s="98"/>
      <c r="R12" s="144">
        <f>SUM(COUNTIF(N12,"SI")*25%,COUNTIF(O12,"SI")*40%,COUNTIF(P12,"SI")*25%,COUNTIF(Q12,"SI")*10%)</f>
        <v>0</v>
      </c>
      <c r="S12" s="476"/>
      <c r="T12" s="481"/>
      <c r="U12" s="473"/>
      <c r="V12" s="484"/>
    </row>
    <row r="13" spans="1:278" ht="15.75" thickBot="1">
      <c r="A13" s="470"/>
      <c r="B13" s="473"/>
      <c r="C13" s="142"/>
      <c r="D13" s="98"/>
      <c r="E13" s="141"/>
      <c r="F13" s="98"/>
      <c r="G13" s="98"/>
      <c r="H13" s="98"/>
      <c r="I13" s="98"/>
      <c r="J13" s="144"/>
      <c r="K13" s="476"/>
      <c r="L13" s="94">
        <f>'5-. Identificación de Riesgos'!I13</f>
        <v>0</v>
      </c>
      <c r="M13" s="141"/>
      <c r="N13" s="98"/>
      <c r="O13" s="98"/>
      <c r="P13" s="98"/>
      <c r="Q13" s="98"/>
      <c r="R13" s="144">
        <f>SUM(COUNTIF(N13,"SI")*25%,COUNTIF(O13,"SI")*40%,COUNTIF(P13,"SI")*25%,COUNTIF(Q13,"SI")*10%)</f>
        <v>0</v>
      </c>
      <c r="S13" s="476"/>
      <c r="T13" s="481"/>
      <c r="U13" s="473"/>
      <c r="V13" s="484"/>
    </row>
    <row r="14" spans="1:278" ht="15.75" thickBot="1">
      <c r="A14" s="470"/>
      <c r="B14" s="473"/>
      <c r="C14" s="142"/>
      <c r="D14" s="137"/>
      <c r="E14" s="141"/>
      <c r="F14" s="98"/>
      <c r="G14" s="98"/>
      <c r="H14" s="98"/>
      <c r="I14" s="98"/>
      <c r="J14" s="144"/>
      <c r="K14" s="476"/>
      <c r="L14" s="94">
        <f>'5-. Identificación de Riesgos'!I14</f>
        <v>0</v>
      </c>
      <c r="M14" s="141"/>
      <c r="N14" s="98"/>
      <c r="O14" s="98"/>
      <c r="P14" s="98"/>
      <c r="Q14" s="98"/>
      <c r="R14" s="38"/>
      <c r="S14" s="476"/>
      <c r="T14" s="481"/>
      <c r="U14" s="473"/>
      <c r="V14" s="484"/>
    </row>
    <row r="15" spans="1:278" ht="15.75" thickBot="1">
      <c r="A15" s="470"/>
      <c r="B15" s="473"/>
      <c r="C15" s="142"/>
      <c r="D15" s="98"/>
      <c r="E15" s="141"/>
      <c r="F15" s="98"/>
      <c r="G15" s="98"/>
      <c r="H15" s="98"/>
      <c r="I15" s="98"/>
      <c r="J15" s="144"/>
      <c r="K15" s="476"/>
      <c r="L15" s="94">
        <f>'5-. Identificación de Riesgos'!I15</f>
        <v>0</v>
      </c>
      <c r="M15" s="38"/>
      <c r="N15" s="98"/>
      <c r="O15" s="98"/>
      <c r="P15" s="98"/>
      <c r="Q15" s="98"/>
      <c r="R15" s="38"/>
      <c r="S15" s="476"/>
      <c r="T15" s="481"/>
      <c r="U15" s="473"/>
      <c r="V15" s="484"/>
    </row>
    <row r="16" spans="1:278" ht="15.75" thickBot="1">
      <c r="A16" s="470"/>
      <c r="B16" s="473"/>
      <c r="C16" s="142"/>
      <c r="D16" s="98"/>
      <c r="E16" s="141"/>
      <c r="F16" s="98"/>
      <c r="G16" s="98"/>
      <c r="H16" s="98"/>
      <c r="I16" s="98"/>
      <c r="J16" s="144"/>
      <c r="K16" s="476"/>
      <c r="L16" s="94">
        <f>'5-. Identificación de Riesgos'!I16</f>
        <v>0</v>
      </c>
      <c r="M16" s="38"/>
      <c r="N16" s="98"/>
      <c r="O16" s="98"/>
      <c r="P16" s="98"/>
      <c r="Q16" s="98"/>
      <c r="R16" s="38"/>
      <c r="S16" s="476"/>
      <c r="T16" s="481"/>
      <c r="U16" s="473"/>
      <c r="V16" s="484"/>
    </row>
    <row r="17" spans="1:22" ht="15.75" thickBot="1">
      <c r="A17" s="470"/>
      <c r="B17" s="473"/>
      <c r="C17" s="142"/>
      <c r="D17" s="98"/>
      <c r="E17" s="141"/>
      <c r="F17" s="98"/>
      <c r="G17" s="98"/>
      <c r="H17" s="98"/>
      <c r="I17" s="98"/>
      <c r="J17" s="144"/>
      <c r="K17" s="476"/>
      <c r="L17" s="94">
        <f>'5-. Identificación de Riesgos'!I17</f>
        <v>0</v>
      </c>
      <c r="M17" s="38"/>
      <c r="N17" s="98"/>
      <c r="O17" s="98"/>
      <c r="P17" s="98"/>
      <c r="Q17" s="98"/>
      <c r="R17" s="38"/>
      <c r="S17" s="476"/>
      <c r="T17" s="481"/>
      <c r="U17" s="473"/>
      <c r="V17" s="484"/>
    </row>
    <row r="18" spans="1:22" ht="15.75" thickBot="1">
      <c r="A18" s="470"/>
      <c r="B18" s="473"/>
      <c r="C18" s="142"/>
      <c r="D18" s="98"/>
      <c r="E18" s="141"/>
      <c r="F18" s="98"/>
      <c r="G18" s="98"/>
      <c r="H18" s="98"/>
      <c r="I18" s="98"/>
      <c r="J18" s="144"/>
      <c r="K18" s="476"/>
      <c r="L18" s="94">
        <f>'5-. Identificación de Riesgos'!I18</f>
        <v>0</v>
      </c>
      <c r="M18" s="38"/>
      <c r="N18" s="98"/>
      <c r="O18" s="98"/>
      <c r="P18" s="98"/>
      <c r="Q18" s="98"/>
      <c r="R18" s="38"/>
      <c r="S18" s="476"/>
      <c r="T18" s="481"/>
      <c r="U18" s="473"/>
      <c r="V18" s="484"/>
    </row>
    <row r="19" spans="1:22" ht="15.75" thickBot="1">
      <c r="A19" s="471"/>
      <c r="B19" s="474"/>
      <c r="C19" s="142"/>
      <c r="D19" s="136"/>
      <c r="E19" s="146"/>
      <c r="F19" s="136"/>
      <c r="G19" s="136"/>
      <c r="H19" s="136"/>
      <c r="I19" s="136"/>
      <c r="J19" s="144"/>
      <c r="K19" s="477"/>
      <c r="L19" s="138">
        <f>'5-. Identificación de Riesgos'!I19</f>
        <v>0</v>
      </c>
      <c r="M19" s="147"/>
      <c r="N19" s="98"/>
      <c r="O19" s="98"/>
      <c r="P19" s="98"/>
      <c r="Q19" s="98"/>
      <c r="R19" s="147"/>
      <c r="S19" s="477"/>
      <c r="T19" s="482"/>
      <c r="U19" s="474"/>
      <c r="V19" s="485"/>
    </row>
    <row r="20" spans="1:22" ht="165.75" thickBot="1">
      <c r="A20" s="469">
        <f>'5-. Identificación de Riesgos'!A20</f>
        <v>2</v>
      </c>
      <c r="B20" s="472" t="str">
        <f>'5-. Identificación de Riesgos'!B20</f>
        <v>Inoportunidad en la respuesta a la vigilancia</v>
      </c>
      <c r="C20" s="142" t="str">
        <f>'5-. Identificación de Riesgos'!D20</f>
        <v>1. Carga laboral</v>
      </c>
      <c r="D20" s="137">
        <v>1</v>
      </c>
      <c r="E20" s="207" t="s">
        <v>337</v>
      </c>
      <c r="F20" s="137" t="s">
        <v>335</v>
      </c>
      <c r="G20" s="137" t="s">
        <v>335</v>
      </c>
      <c r="H20" s="137" t="s">
        <v>335</v>
      </c>
      <c r="I20" s="137" t="s">
        <v>335</v>
      </c>
      <c r="J20" s="144">
        <f t="shared" ref="J20:J51" si="1">COUNTIF(F20:I20,"SI")/4</f>
        <v>1</v>
      </c>
      <c r="K20" s="475">
        <f>AVERAGE(J20:J29)</f>
        <v>1</v>
      </c>
      <c r="L20" s="99" t="str">
        <f>'5-. Identificación de Riesgos'!I20</f>
        <v>Afectación de reputacion,imagén,  credibilidad, satisfacción de usuarios y PI</v>
      </c>
      <c r="M20" s="145"/>
      <c r="N20" s="137"/>
      <c r="O20" s="137"/>
      <c r="P20" s="137"/>
      <c r="Q20" s="137"/>
      <c r="R20" s="144">
        <f t="shared" ref="R20:R23" si="2">SUM(COUNTIF(N20,"SI")*25%,COUNTIF(O20,"SI")*40%,COUNTIF(P20,"SI")*25%,COUNTIF(Q20,"SI")*10%)</f>
        <v>0</v>
      </c>
      <c r="S20" s="475">
        <f>AVERAGE(R20:R20)</f>
        <v>0</v>
      </c>
      <c r="T20" s="480" t="str">
        <f>CONCATENATE(INDEX('8- Politicas de admiistracion '!$B$6:$F$10,MATCH(ROUND(IF((RIGHT('5-. Identificación de Riesgos'!H20,1)-'6. Valoración Controles'!K20)&lt;1,1,(RIGHT('5-. Identificación de Riesgos'!H20,1)-'6. Valoración Controles'!K20)),0),'8- Politicas de admiistracion '!$F$6:$F$10,0),1)," - ",ROUND(IF((RIGHT('5-. Identificación de Riesgos'!H20,1)-'6. Valoración Controles'!K20)&lt;1,1,(RIGHT('5-. Identificación de Riesgos'!H20,1)-'6. Valoración Controles'!K20)),0))</f>
        <v>Muy Baja - 1</v>
      </c>
      <c r="U20" s="472" t="str">
        <f>CONCATENATE(INDEX('8- Politicas de admiistracion '!$B$17:$F$21,MATCH(ROUND(IF((RIGHT('5-. Identificación de Riesgos'!M20,1)-'6. Valoración Controles'!S20)&lt;1,1,(RIGHT('5-. Identificación de Riesgos'!M20,1)-'6. Valoración Controles'!S20)),0),'8- Politicas de admiistracion '!$F$17:$F$21,0),1)," - ",ROUND(IF((RIGHT('5-. Identificación de Riesgos'!M20,1)-'6. Valoración Controles'!S20)&lt;1,1,(RIGHT('5-. Identificación de Riesgos'!M20,1)-'6. Valoración Controles'!S20)),0))</f>
        <v>Menor - 2</v>
      </c>
      <c r="V20" s="483" t="str">
        <f>CONCATENATE(VLOOKUP((LEFT(T20,LEN(T20)-4)&amp;LEFT(U20,LEN(U20)-4)),'9- Matriz de Calor '!$D$18:$E$42,2,0)," - ",RIGHT(T20,1)*RIGHT(U20,1))</f>
        <v>Bajo - 2</v>
      </c>
    </row>
    <row r="21" spans="1:22" ht="270.75" thickBot="1">
      <c r="A21" s="470"/>
      <c r="B21" s="473"/>
      <c r="C21" s="142" t="str">
        <f>'5-. Identificación de Riesgos'!D21</f>
        <v>2. Indebida revisión de correspondencia</v>
      </c>
      <c r="D21" s="98">
        <v>2</v>
      </c>
      <c r="E21" s="207" t="s">
        <v>336</v>
      </c>
      <c r="F21" s="137" t="s">
        <v>335</v>
      </c>
      <c r="G21" s="137" t="s">
        <v>335</v>
      </c>
      <c r="H21" s="137" t="s">
        <v>335</v>
      </c>
      <c r="I21" s="137" t="s">
        <v>335</v>
      </c>
      <c r="J21" s="144">
        <f t="shared" si="1"/>
        <v>1</v>
      </c>
      <c r="K21" s="476"/>
      <c r="L21" s="99" t="str">
        <f>'5-. Identificación de Riesgos'!I21</f>
        <v>Incumplimiento de las metas establecidas</v>
      </c>
      <c r="M21" s="141"/>
      <c r="N21" s="98"/>
      <c r="O21" s="98"/>
      <c r="P21" s="98"/>
      <c r="Q21" s="98"/>
      <c r="R21" s="144">
        <f t="shared" si="2"/>
        <v>0</v>
      </c>
      <c r="S21" s="476"/>
      <c r="T21" s="481"/>
      <c r="U21" s="473"/>
      <c r="V21" s="484"/>
    </row>
    <row r="22" spans="1:22" ht="66" customHeight="1" thickBot="1">
      <c r="A22" s="470"/>
      <c r="B22" s="473"/>
      <c r="C22" s="142"/>
      <c r="D22" s="98"/>
      <c r="E22" s="207"/>
      <c r="F22" s="98"/>
      <c r="G22" s="98"/>
      <c r="H22" s="98"/>
      <c r="I22" s="98"/>
      <c r="J22" s="144"/>
      <c r="K22" s="476"/>
      <c r="L22" s="94" t="str">
        <f>'5-. Identificación de Riesgos'!I22</f>
        <v>Interrupción o afectación en la prestación del servicio judicial</v>
      </c>
      <c r="M22" s="141"/>
      <c r="N22" s="98"/>
      <c r="O22" s="98"/>
      <c r="P22" s="98"/>
      <c r="Q22" s="98"/>
      <c r="R22" s="144">
        <f t="shared" si="2"/>
        <v>0</v>
      </c>
      <c r="S22" s="476"/>
      <c r="T22" s="481"/>
      <c r="U22" s="473"/>
      <c r="V22" s="484"/>
    </row>
    <row r="23" spans="1:22" ht="45.75" customHeight="1" thickBot="1">
      <c r="A23" s="470"/>
      <c r="B23" s="473"/>
      <c r="C23" s="142"/>
      <c r="D23" s="98"/>
      <c r="E23" s="141"/>
      <c r="F23" s="98"/>
      <c r="G23" s="98"/>
      <c r="H23" s="98"/>
      <c r="I23" s="98"/>
      <c r="J23" s="144"/>
      <c r="K23" s="476"/>
      <c r="L23" s="94">
        <f>'5-. Identificación de Riesgos'!I23</f>
        <v>0</v>
      </c>
      <c r="M23" s="141"/>
      <c r="N23" s="98"/>
      <c r="O23" s="98"/>
      <c r="P23" s="98"/>
      <c r="Q23" s="98"/>
      <c r="R23" s="144">
        <f t="shared" si="2"/>
        <v>0</v>
      </c>
      <c r="S23" s="476"/>
      <c r="T23" s="481"/>
      <c r="U23" s="473"/>
      <c r="V23" s="484"/>
    </row>
    <row r="24" spans="1:22" ht="15.75" thickBot="1">
      <c r="A24" s="470"/>
      <c r="B24" s="473"/>
      <c r="C24" s="142"/>
      <c r="D24" s="98"/>
      <c r="E24" s="141"/>
      <c r="F24" s="98"/>
      <c r="G24" s="98"/>
      <c r="H24" s="98"/>
      <c r="I24" s="98"/>
      <c r="J24" s="144"/>
      <c r="K24" s="476"/>
      <c r="L24" s="94">
        <f>'5-. Identificación de Riesgos'!I24</f>
        <v>0</v>
      </c>
      <c r="M24" s="141"/>
      <c r="N24" s="98"/>
      <c r="O24" s="98"/>
      <c r="P24" s="98"/>
      <c r="Q24" s="98"/>
      <c r="R24" s="38"/>
      <c r="S24" s="476"/>
      <c r="T24" s="481"/>
      <c r="U24" s="473"/>
      <c r="V24" s="484"/>
    </row>
    <row r="25" spans="1:22" ht="15.75" thickBot="1">
      <c r="A25" s="470"/>
      <c r="B25" s="473"/>
      <c r="C25" s="142"/>
      <c r="D25" s="98"/>
      <c r="E25" s="141"/>
      <c r="F25" s="98"/>
      <c r="G25" s="98"/>
      <c r="H25" s="98"/>
      <c r="I25" s="98"/>
      <c r="J25" s="144"/>
      <c r="K25" s="476"/>
      <c r="L25" s="94">
        <f>'5-. Identificación de Riesgos'!I25</f>
        <v>0</v>
      </c>
      <c r="M25" s="38"/>
      <c r="N25" s="98"/>
      <c r="O25" s="98"/>
      <c r="P25" s="98"/>
      <c r="Q25" s="98"/>
      <c r="R25" s="38"/>
      <c r="S25" s="476"/>
      <c r="T25" s="481"/>
      <c r="U25" s="473"/>
      <c r="V25" s="484"/>
    </row>
    <row r="26" spans="1:22" ht="15.75" thickBot="1">
      <c r="A26" s="470"/>
      <c r="B26" s="473"/>
      <c r="C26" s="142"/>
      <c r="D26" s="98"/>
      <c r="E26" s="141"/>
      <c r="F26" s="98"/>
      <c r="G26" s="98"/>
      <c r="H26" s="98"/>
      <c r="I26" s="98"/>
      <c r="J26" s="144"/>
      <c r="K26" s="476"/>
      <c r="L26" s="94">
        <f>'5-. Identificación de Riesgos'!I26</f>
        <v>0</v>
      </c>
      <c r="M26" s="38"/>
      <c r="N26" s="98"/>
      <c r="O26" s="98"/>
      <c r="P26" s="98"/>
      <c r="Q26" s="98"/>
      <c r="R26" s="38"/>
      <c r="S26" s="476"/>
      <c r="T26" s="481"/>
      <c r="U26" s="473"/>
      <c r="V26" s="484"/>
    </row>
    <row r="27" spans="1:22" ht="15.75" thickBot="1">
      <c r="A27" s="470"/>
      <c r="B27" s="473"/>
      <c r="C27" s="142"/>
      <c r="D27" s="98"/>
      <c r="E27" s="141"/>
      <c r="F27" s="98"/>
      <c r="G27" s="98"/>
      <c r="H27" s="98"/>
      <c r="I27" s="98"/>
      <c r="J27" s="144"/>
      <c r="K27" s="476"/>
      <c r="L27" s="94">
        <f>'5-. Identificación de Riesgos'!I27</f>
        <v>0</v>
      </c>
      <c r="M27" s="38"/>
      <c r="N27" s="98"/>
      <c r="O27" s="98"/>
      <c r="P27" s="98"/>
      <c r="Q27" s="98"/>
      <c r="R27" s="38"/>
      <c r="S27" s="476"/>
      <c r="T27" s="481"/>
      <c r="U27" s="473"/>
      <c r="V27" s="484"/>
    </row>
    <row r="28" spans="1:22" ht="15.75" thickBot="1">
      <c r="A28" s="470"/>
      <c r="B28" s="473"/>
      <c r="C28" s="142"/>
      <c r="D28" s="98"/>
      <c r="E28" s="141"/>
      <c r="F28" s="98"/>
      <c r="G28" s="98"/>
      <c r="H28" s="98"/>
      <c r="I28" s="98"/>
      <c r="J28" s="144"/>
      <c r="K28" s="476"/>
      <c r="L28" s="94">
        <f>'5-. Identificación de Riesgos'!I28</f>
        <v>0</v>
      </c>
      <c r="M28" s="38"/>
      <c r="N28" s="98"/>
      <c r="O28" s="98"/>
      <c r="P28" s="98"/>
      <c r="Q28" s="98"/>
      <c r="R28" s="38"/>
      <c r="S28" s="476"/>
      <c r="T28" s="481"/>
      <c r="U28" s="473"/>
      <c r="V28" s="484"/>
    </row>
    <row r="29" spans="1:22" ht="15.75" thickBot="1">
      <c r="A29" s="471"/>
      <c r="B29" s="474"/>
      <c r="C29" s="142"/>
      <c r="D29" s="136"/>
      <c r="E29" s="146"/>
      <c r="F29" s="136"/>
      <c r="G29" s="136"/>
      <c r="H29" s="136"/>
      <c r="I29" s="136"/>
      <c r="J29" s="144"/>
      <c r="K29" s="477"/>
      <c r="L29" s="138">
        <f>'5-. Identificación de Riesgos'!I29</f>
        <v>0</v>
      </c>
      <c r="M29" s="147"/>
      <c r="N29" s="98"/>
      <c r="O29" s="98"/>
      <c r="P29" s="98"/>
      <c r="Q29" s="98"/>
      <c r="R29" s="147"/>
      <c r="S29" s="477"/>
      <c r="T29" s="482"/>
      <c r="U29" s="474"/>
      <c r="V29" s="485"/>
    </row>
    <row r="30" spans="1:22" ht="204.75" thickBot="1">
      <c r="A30" s="469">
        <f>'5-. Identificación de Riesgos'!A30</f>
        <v>3</v>
      </c>
      <c r="B30" s="472" t="str">
        <f>'5-. Identificación de Riesgos'!B30</f>
        <v>Pérdida de información</v>
      </c>
      <c r="C30" s="142" t="str">
        <f>'5-. Identificación de Riesgos'!D30</f>
        <v>1. Manejo inadecuado de la información</v>
      </c>
      <c r="D30" s="137">
        <v>1</v>
      </c>
      <c r="E30" s="143" t="s">
        <v>338</v>
      </c>
      <c r="F30" s="137" t="s">
        <v>335</v>
      </c>
      <c r="G30" s="137" t="s">
        <v>335</v>
      </c>
      <c r="H30" s="137" t="s">
        <v>335</v>
      </c>
      <c r="I30" s="137" t="s">
        <v>335</v>
      </c>
      <c r="J30" s="144">
        <f t="shared" si="1"/>
        <v>1</v>
      </c>
      <c r="K30" s="475">
        <f>AVERAGE(J30:J34)</f>
        <v>1</v>
      </c>
      <c r="L30" s="99" t="str">
        <f>'5-. Identificación de Riesgos'!I30</f>
        <v>Afectación de reputacion,imagén,  credibilidad, satisfacción de usuarios y PI</v>
      </c>
      <c r="M30" s="145"/>
      <c r="N30" s="137"/>
      <c r="O30" s="137"/>
      <c r="P30" s="137"/>
      <c r="Q30" s="137"/>
      <c r="R30" s="144">
        <f t="shared" ref="R30:R33" si="3">SUM(COUNTIF(N30,"SI")*25%,COUNTIF(O30,"SI")*40%,COUNTIF(P30,"SI")*25%,COUNTIF(Q30,"SI")*10%)</f>
        <v>0</v>
      </c>
      <c r="S30" s="475">
        <f t="shared" ref="S30" si="4">AVERAGE(R30:R39)</f>
        <v>0</v>
      </c>
      <c r="T30" s="480" t="str">
        <f>CONCATENATE(INDEX('8- Politicas de admiistracion '!$B$6:$F$10,MATCH(ROUND(IF((RIGHT('5-. Identificación de Riesgos'!H30,1)-'6. Valoración Controles'!K30)&lt;1,1,(RIGHT('5-. Identificación de Riesgos'!H30,1)-'6. Valoración Controles'!K30)),0),'8- Politicas de admiistracion '!$F$6:$F$10,0),1)," - ",ROUND(IF((RIGHT('5-. Identificación de Riesgos'!H30,1)-'6. Valoración Controles'!K30)&lt;1,1,(RIGHT('5-. Identificación de Riesgos'!H30,1)-'6. Valoración Controles'!K30)),0))</f>
        <v>Muy Baja - 1</v>
      </c>
      <c r="U30" s="472" t="str">
        <f>CONCATENATE(INDEX('8- Politicas de admiistracion '!$B$17:$F$21,MATCH(ROUND(IF((RIGHT('5-. Identificación de Riesgos'!M30,1)-'6. Valoración Controles'!S30)&lt;1,1,(RIGHT('5-. Identificación de Riesgos'!M30,1)-'6. Valoración Controles'!S30)),0),'8- Politicas de admiistracion '!$F$17:$F$21,0),1)," - ",ROUND(IF((RIGHT('5-. Identificación de Riesgos'!M30,1)-'6. Valoración Controles'!S30)&lt;1,1,(RIGHT('5-. Identificación de Riesgos'!M30,1)-'6. Valoración Controles'!S30)),0))</f>
        <v>Menor - 2</v>
      </c>
      <c r="V30" s="483" t="str">
        <f>CONCATENATE(VLOOKUP((LEFT(T30,LEN(T30)-4)&amp;LEFT(U30,LEN(U30)-4)),'9- Matriz de Calor '!$D$18:$E$42,2,0)," - ",RIGHT(T30,1)*RIGHT(U30,1))</f>
        <v>Bajo - 2</v>
      </c>
    </row>
    <row r="31" spans="1:22" ht="120.75" thickBot="1">
      <c r="A31" s="470"/>
      <c r="B31" s="473"/>
      <c r="C31" s="142" t="str">
        <f>'5-. Identificación de Riesgos'!D31</f>
        <v>2. Falta de software para el almacenamiento de la información digital</v>
      </c>
      <c r="D31" s="98">
        <v>2</v>
      </c>
      <c r="E31" s="207" t="s">
        <v>339</v>
      </c>
      <c r="F31" s="137" t="s">
        <v>335</v>
      </c>
      <c r="G31" s="137" t="s">
        <v>335</v>
      </c>
      <c r="H31" s="137" t="s">
        <v>335</v>
      </c>
      <c r="I31" s="137" t="s">
        <v>335</v>
      </c>
      <c r="J31" s="144">
        <f t="shared" si="1"/>
        <v>1</v>
      </c>
      <c r="K31" s="476"/>
      <c r="L31" s="99" t="str">
        <f>'5-. Identificación de Riesgos'!I31</f>
        <v>Incumplimiento de las metas establecidas</v>
      </c>
      <c r="M31" s="141"/>
      <c r="N31" s="98"/>
      <c r="O31" s="98"/>
      <c r="P31" s="98"/>
      <c r="Q31" s="98"/>
      <c r="R31" s="144">
        <f t="shared" si="3"/>
        <v>0</v>
      </c>
      <c r="S31" s="476"/>
      <c r="T31" s="481"/>
      <c r="U31" s="473"/>
      <c r="V31" s="484"/>
    </row>
    <row r="32" spans="1:22" ht="210.75" thickBot="1">
      <c r="A32" s="470"/>
      <c r="B32" s="473"/>
      <c r="C32" s="142" t="str">
        <f>'5-. Identificación de Riesgos'!D32</f>
        <v>3. Indebidos protocolos de seguridad informática</v>
      </c>
      <c r="D32" s="98">
        <v>3</v>
      </c>
      <c r="E32" s="207" t="s">
        <v>340</v>
      </c>
      <c r="F32" s="137" t="s">
        <v>335</v>
      </c>
      <c r="G32" s="137" t="s">
        <v>335</v>
      </c>
      <c r="H32" s="137" t="s">
        <v>335</v>
      </c>
      <c r="I32" s="137" t="s">
        <v>335</v>
      </c>
      <c r="J32" s="144">
        <f t="shared" si="1"/>
        <v>1</v>
      </c>
      <c r="K32" s="476"/>
      <c r="L32" s="94" t="str">
        <f>'5-. Identificación de Riesgos'!I32</f>
        <v>Interrupción o afectación en la prestación del servicio judicial</v>
      </c>
      <c r="M32" s="141"/>
      <c r="N32" s="98"/>
      <c r="O32" s="98"/>
      <c r="P32" s="98"/>
      <c r="Q32" s="98"/>
      <c r="R32" s="144">
        <f t="shared" si="3"/>
        <v>0</v>
      </c>
      <c r="S32" s="476"/>
      <c r="T32" s="481"/>
      <c r="U32" s="473"/>
      <c r="V32" s="484"/>
    </row>
    <row r="33" spans="1:22" ht="45.75" customHeight="1" thickBot="1">
      <c r="A33" s="470"/>
      <c r="B33" s="473"/>
      <c r="C33" s="142"/>
      <c r="D33" s="98"/>
      <c r="E33" s="141"/>
      <c r="F33" s="98"/>
      <c r="G33" s="98"/>
      <c r="H33" s="98"/>
      <c r="I33" s="98"/>
      <c r="J33" s="144"/>
      <c r="K33" s="476"/>
      <c r="L33" s="94">
        <f>'5-. Identificación de Riesgos'!I33</f>
        <v>0</v>
      </c>
      <c r="M33" s="141"/>
      <c r="N33" s="98"/>
      <c r="O33" s="98"/>
      <c r="P33" s="98"/>
      <c r="Q33" s="98"/>
      <c r="R33" s="144">
        <f t="shared" si="3"/>
        <v>0</v>
      </c>
      <c r="S33" s="476"/>
      <c r="T33" s="481"/>
      <c r="U33" s="473"/>
      <c r="V33" s="484"/>
    </row>
    <row r="34" spans="1:22" ht="15.75" thickBot="1">
      <c r="A34" s="470"/>
      <c r="B34" s="473"/>
      <c r="C34" s="142"/>
      <c r="D34" s="98"/>
      <c r="E34" s="141"/>
      <c r="F34" s="98"/>
      <c r="G34" s="98"/>
      <c r="H34" s="98"/>
      <c r="I34" s="98"/>
      <c r="J34" s="144"/>
      <c r="K34" s="476"/>
      <c r="L34" s="94">
        <f>'5-. Identificación de Riesgos'!I34</f>
        <v>0</v>
      </c>
      <c r="M34" s="141"/>
      <c r="N34" s="98"/>
      <c r="O34" s="98"/>
      <c r="P34" s="98"/>
      <c r="Q34" s="98"/>
      <c r="R34" s="38"/>
      <c r="S34" s="476"/>
      <c r="T34" s="481"/>
      <c r="U34" s="473"/>
      <c r="V34" s="484"/>
    </row>
    <row r="35" spans="1:22" ht="15.75" thickBot="1">
      <c r="A35" s="470"/>
      <c r="B35" s="473"/>
      <c r="C35" s="142"/>
      <c r="D35" s="98"/>
      <c r="E35" s="141"/>
      <c r="F35" s="98"/>
      <c r="G35" s="98"/>
      <c r="H35" s="98"/>
      <c r="I35" s="98"/>
      <c r="J35" s="144"/>
      <c r="K35" s="476"/>
      <c r="L35" s="94">
        <f>'5-. Identificación de Riesgos'!I35</f>
        <v>0</v>
      </c>
      <c r="M35" s="38"/>
      <c r="N35" s="98"/>
      <c r="O35" s="98"/>
      <c r="P35" s="98"/>
      <c r="Q35" s="98"/>
      <c r="R35" s="38"/>
      <c r="S35" s="476"/>
      <c r="T35" s="481"/>
      <c r="U35" s="473"/>
      <c r="V35" s="484"/>
    </row>
    <row r="36" spans="1:22" ht="30" customHeight="1" thickBot="1">
      <c r="A36" s="470"/>
      <c r="B36" s="473"/>
      <c r="C36" s="142"/>
      <c r="D36" s="98"/>
      <c r="E36" s="141"/>
      <c r="F36" s="98"/>
      <c r="G36" s="98"/>
      <c r="H36" s="98"/>
      <c r="I36" s="98"/>
      <c r="J36" s="144"/>
      <c r="K36" s="476"/>
      <c r="L36" s="94">
        <f>'5-. Identificación de Riesgos'!I36</f>
        <v>0</v>
      </c>
      <c r="M36" s="38"/>
      <c r="N36" s="98"/>
      <c r="O36" s="98"/>
      <c r="P36" s="98"/>
      <c r="Q36" s="98"/>
      <c r="R36" s="38"/>
      <c r="S36" s="476"/>
      <c r="T36" s="481"/>
      <c r="U36" s="473"/>
      <c r="V36" s="484"/>
    </row>
    <row r="37" spans="1:22" ht="30" customHeight="1" thickBot="1">
      <c r="A37" s="470"/>
      <c r="B37" s="473"/>
      <c r="C37" s="142"/>
      <c r="D37" s="98"/>
      <c r="E37" s="141"/>
      <c r="F37" s="98"/>
      <c r="G37" s="98"/>
      <c r="H37" s="98"/>
      <c r="I37" s="98"/>
      <c r="J37" s="144"/>
      <c r="K37" s="476"/>
      <c r="L37" s="94">
        <f>'5-. Identificación de Riesgos'!I37</f>
        <v>0</v>
      </c>
      <c r="M37" s="38"/>
      <c r="N37" s="98"/>
      <c r="O37" s="98"/>
      <c r="P37" s="98"/>
      <c r="Q37" s="98"/>
      <c r="R37" s="38"/>
      <c r="S37" s="476"/>
      <c r="T37" s="481"/>
      <c r="U37" s="473"/>
      <c r="V37" s="484"/>
    </row>
    <row r="38" spans="1:22" ht="30" customHeight="1" thickBot="1">
      <c r="A38" s="470"/>
      <c r="B38" s="473"/>
      <c r="C38" s="142"/>
      <c r="D38" s="98"/>
      <c r="E38" s="141"/>
      <c r="F38" s="98"/>
      <c r="G38" s="98"/>
      <c r="H38" s="98"/>
      <c r="I38" s="98"/>
      <c r="J38" s="144"/>
      <c r="K38" s="476"/>
      <c r="L38" s="94">
        <f>'5-. Identificación de Riesgos'!I38</f>
        <v>0</v>
      </c>
      <c r="M38" s="38"/>
      <c r="N38" s="98"/>
      <c r="O38" s="98"/>
      <c r="P38" s="98"/>
      <c r="Q38" s="98"/>
      <c r="R38" s="38"/>
      <c r="S38" s="476"/>
      <c r="T38" s="481"/>
      <c r="U38" s="473"/>
      <c r="V38" s="484"/>
    </row>
    <row r="39" spans="1:22" ht="30.75" customHeight="1" thickBot="1">
      <c r="A39" s="471"/>
      <c r="B39" s="474"/>
      <c r="C39" s="142"/>
      <c r="D39" s="136"/>
      <c r="E39" s="146"/>
      <c r="F39" s="136"/>
      <c r="G39" s="136"/>
      <c r="H39" s="136"/>
      <c r="I39" s="136"/>
      <c r="J39" s="144"/>
      <c r="K39" s="477"/>
      <c r="L39" s="138">
        <f>'5-. Identificación de Riesgos'!I39</f>
        <v>0</v>
      </c>
      <c r="M39" s="147"/>
      <c r="N39" s="98"/>
      <c r="O39" s="98"/>
      <c r="P39" s="98"/>
      <c r="Q39" s="98"/>
      <c r="R39" s="147"/>
      <c r="S39" s="477"/>
      <c r="T39" s="482"/>
      <c r="U39" s="474"/>
      <c r="V39" s="485"/>
    </row>
    <row r="40" spans="1:22" ht="409.6" thickBot="1">
      <c r="A40" s="469">
        <f>'5-. Identificación de Riesgos'!A40</f>
        <v>4</v>
      </c>
      <c r="B40" s="472" t="str">
        <f>'5-. Identificación de Riesgos'!B40</f>
        <v>Recibir dádivas o beneficios a nombre propio o de terceros para favorecer o desfavorecer la apertura de una vigilancia judicial</v>
      </c>
      <c r="C40" s="142" t="str">
        <f>'5-. Identificación de Riesgos'!D40</f>
        <v xml:space="preserve">1.Insuficientes programas de capacitación para la toma de conciencia debido al desconocimiento de la ley antisoborno (ISO 37001:2016), Plan Anticorrupción y  de los  valores y principios propios de la entidad.
</v>
      </c>
      <c r="D40" s="150">
        <v>1</v>
      </c>
      <c r="E40" s="143" t="s">
        <v>341</v>
      </c>
      <c r="F40" s="137" t="s">
        <v>335</v>
      </c>
      <c r="G40" s="137" t="s">
        <v>335</v>
      </c>
      <c r="H40" s="137" t="s">
        <v>335</v>
      </c>
      <c r="I40" s="137" t="s">
        <v>335</v>
      </c>
      <c r="J40" s="144">
        <f t="shared" si="1"/>
        <v>1</v>
      </c>
      <c r="K40" s="475">
        <f>AVERAGE(J40:J43)</f>
        <v>1</v>
      </c>
      <c r="L40" s="99" t="str">
        <f>'5-. Identificación de Riesgos'!I40</f>
        <v>Afectación de reputacion,imagén,  credibilidad, satisfacción de usuarios y PI</v>
      </c>
      <c r="M40" s="145"/>
      <c r="N40" s="137"/>
      <c r="O40" s="137"/>
      <c r="P40" s="137"/>
      <c r="Q40" s="137"/>
      <c r="R40" s="144">
        <f t="shared" ref="R40:R43" si="5">SUM(COUNTIF(N40,"SI")*25%,COUNTIF(O40,"SI")*40%,COUNTIF(P40,"SI")*25%,COUNTIF(Q40,"SI")*10%)</f>
        <v>0</v>
      </c>
      <c r="S40" s="475">
        <f>AVERAGE(R40:R41)</f>
        <v>0</v>
      </c>
      <c r="T40" s="480" t="str">
        <f>CONCATENATE(INDEX('8- Politicas de admiistracion '!$B$6:$F$10,MATCH(ROUND(IF((RIGHT('5-. Identificación de Riesgos'!H40,1)-'6. Valoración Controles'!K40)&lt;1,1,(RIGHT('5-. Identificación de Riesgos'!H40,1)-'6. Valoración Controles'!K40)),0),'8- Politicas de admiistracion '!$F$6:$F$10,0),1)," - ",ROUND(IF((RIGHT('5-. Identificación de Riesgos'!H40,1)-'6. Valoración Controles'!K40)&lt;1,1,(RIGHT('5-. Identificación de Riesgos'!H40,1)-'6. Valoración Controles'!K40)),0))</f>
        <v>Muy Baja - 1</v>
      </c>
      <c r="U40" s="472" t="str">
        <f>CONCATENATE(INDEX('8- Politicas de admiistracion '!$B$17:$F$21,MATCH(ROUND(IF((RIGHT('5-. Identificación de Riesgos'!M40,1)-'6. Valoración Controles'!S40)&lt;1,1,(RIGHT('5-. Identificación de Riesgos'!M40,1)-'6. Valoración Controles'!S40)),0),'8- Politicas de admiistracion '!$F$17:$F$21,0),1)," - ",ROUND(IF((RIGHT('5-. Identificación de Riesgos'!M40,1)-'6. Valoración Controles'!S40)&lt;1,1,(RIGHT('5-. Identificación de Riesgos'!M40,1)-'6. Valoración Controles'!S40)),0))</f>
        <v>Moderado - 3</v>
      </c>
      <c r="V40" s="483" t="str">
        <f>CONCATENATE(VLOOKUP((LEFT(T40,LEN(T40)-4)&amp;LEFT(U40,LEN(U40)-4)),'9- Matriz de Calor '!$D$18:$E$42,2,0)," - ",RIGHT(T40,1)*RIGHT(U40,1))</f>
        <v>Moderado - 3</v>
      </c>
    </row>
    <row r="41" spans="1:22" ht="225.75" thickBot="1">
      <c r="A41" s="470"/>
      <c r="B41" s="473"/>
      <c r="C41" s="142" t="str">
        <f>'5-. Identificación de Riesgos'!D41</f>
        <v xml:space="preserve">2. Desconocimiento y no aplicación del Código de Ética y Buen Gobierno.    
</v>
      </c>
      <c r="D41" s="149">
        <v>2</v>
      </c>
      <c r="E41" s="207" t="s">
        <v>342</v>
      </c>
      <c r="F41" s="137" t="s">
        <v>335</v>
      </c>
      <c r="G41" s="137" t="s">
        <v>335</v>
      </c>
      <c r="H41" s="137" t="s">
        <v>335</v>
      </c>
      <c r="I41" s="137" t="s">
        <v>335</v>
      </c>
      <c r="J41" s="144">
        <f t="shared" si="1"/>
        <v>1</v>
      </c>
      <c r="K41" s="476"/>
      <c r="L41" s="99" t="str">
        <f>'5-. Identificación de Riesgos'!I41</f>
        <v>Incumplimiento de las metas establecidas</v>
      </c>
      <c r="M41" s="141"/>
      <c r="N41" s="98"/>
      <c r="O41" s="98"/>
      <c r="P41" s="98"/>
      <c r="Q41" s="98"/>
      <c r="R41" s="144">
        <f t="shared" si="5"/>
        <v>0</v>
      </c>
      <c r="S41" s="476"/>
      <c r="T41" s="481"/>
      <c r="U41" s="473"/>
      <c r="V41" s="484"/>
    </row>
    <row r="42" spans="1:22" ht="300.75" thickBot="1">
      <c r="A42" s="470"/>
      <c r="B42" s="473"/>
      <c r="C42" s="142" t="str">
        <f>'5-. Identificación de Riesgos'!D42</f>
        <v>3. Carencia de compromiso  y transparencia de los servidores judiciales</v>
      </c>
      <c r="D42" s="149">
        <v>3</v>
      </c>
      <c r="E42" s="207" t="s">
        <v>343</v>
      </c>
      <c r="F42" s="137" t="s">
        <v>335</v>
      </c>
      <c r="G42" s="137" t="s">
        <v>335</v>
      </c>
      <c r="H42" s="137" t="s">
        <v>335</v>
      </c>
      <c r="I42" s="137" t="s">
        <v>335</v>
      </c>
      <c r="J42" s="144">
        <f t="shared" si="1"/>
        <v>1</v>
      </c>
      <c r="K42" s="476"/>
      <c r="L42" s="94" t="str">
        <f>'5-. Identificación de Riesgos'!I42</f>
        <v>Interrupción o afectación en la prestación del servicio judicial</v>
      </c>
      <c r="M42" s="141"/>
      <c r="N42" s="98"/>
      <c r="O42" s="98"/>
      <c r="P42" s="98"/>
      <c r="Q42" s="98"/>
      <c r="R42" s="144">
        <f t="shared" si="5"/>
        <v>0</v>
      </c>
      <c r="S42" s="476"/>
      <c r="T42" s="481"/>
      <c r="U42" s="473"/>
      <c r="V42" s="484"/>
    </row>
    <row r="43" spans="1:22" ht="90" thickBot="1">
      <c r="A43" s="470"/>
      <c r="B43" s="473"/>
      <c r="C43" s="142" t="str">
        <f>'5-. Identificación de Riesgos'!D43</f>
        <v>4. Deficiencia de controles en el trámite de las vigilancias judiciales</v>
      </c>
      <c r="D43" s="149"/>
      <c r="E43" s="141" t="s">
        <v>344</v>
      </c>
      <c r="F43" s="137" t="s">
        <v>335</v>
      </c>
      <c r="G43" s="137" t="s">
        <v>335</v>
      </c>
      <c r="H43" s="137" t="s">
        <v>335</v>
      </c>
      <c r="I43" s="137" t="s">
        <v>335</v>
      </c>
      <c r="J43" s="144">
        <f t="shared" si="1"/>
        <v>1</v>
      </c>
      <c r="K43" s="476"/>
      <c r="L43" s="94">
        <f>'5-. Identificación de Riesgos'!I43</f>
        <v>0</v>
      </c>
      <c r="M43" s="141"/>
      <c r="N43" s="98"/>
      <c r="O43" s="98"/>
      <c r="P43" s="98"/>
      <c r="Q43" s="98"/>
      <c r="R43" s="144">
        <f t="shared" si="5"/>
        <v>0</v>
      </c>
      <c r="S43" s="476"/>
      <c r="T43" s="481"/>
      <c r="U43" s="473"/>
      <c r="V43" s="484"/>
    </row>
    <row r="44" spans="1:22" ht="15.75" thickBot="1">
      <c r="A44" s="470"/>
      <c r="B44" s="473"/>
      <c r="C44" s="142">
        <f>'5-. Identificación de Riesgos'!D44</f>
        <v>0</v>
      </c>
      <c r="D44" s="149"/>
      <c r="E44" s="141"/>
      <c r="F44" s="98"/>
      <c r="G44" s="98"/>
      <c r="H44" s="98"/>
      <c r="I44" s="98"/>
      <c r="J44" s="144"/>
      <c r="K44" s="476"/>
      <c r="L44" s="94">
        <f>'5-. Identificación de Riesgos'!I44</f>
        <v>0</v>
      </c>
      <c r="M44" s="141"/>
      <c r="N44" s="98"/>
      <c r="O44" s="98"/>
      <c r="P44" s="98"/>
      <c r="Q44" s="98"/>
      <c r="R44" s="38"/>
      <c r="S44" s="476"/>
      <c r="T44" s="481"/>
      <c r="U44" s="473"/>
      <c r="V44" s="484"/>
    </row>
    <row r="45" spans="1:22" ht="15.75" thickBot="1">
      <c r="A45" s="470"/>
      <c r="B45" s="473"/>
      <c r="C45" s="142">
        <f>'5-. Identificación de Riesgos'!D45</f>
        <v>0</v>
      </c>
      <c r="D45" s="149"/>
      <c r="E45" s="141"/>
      <c r="F45" s="98"/>
      <c r="G45" s="98"/>
      <c r="H45" s="98"/>
      <c r="I45" s="98"/>
      <c r="J45" s="144"/>
      <c r="K45" s="476"/>
      <c r="L45" s="94">
        <f>'5-. Identificación de Riesgos'!I45</f>
        <v>0</v>
      </c>
      <c r="M45" s="38"/>
      <c r="N45" s="98"/>
      <c r="O45" s="98"/>
      <c r="P45" s="98"/>
      <c r="Q45" s="98"/>
      <c r="R45" s="38"/>
      <c r="S45" s="476"/>
      <c r="T45" s="481"/>
      <c r="U45" s="473"/>
      <c r="V45" s="484"/>
    </row>
    <row r="46" spans="1:22" ht="15.75" thickBot="1">
      <c r="A46" s="470"/>
      <c r="B46" s="473"/>
      <c r="C46" s="142">
        <f>'5-. Identificación de Riesgos'!D46</f>
        <v>0</v>
      </c>
      <c r="D46" s="149"/>
      <c r="E46" s="141"/>
      <c r="F46" s="98"/>
      <c r="G46" s="98"/>
      <c r="H46" s="98"/>
      <c r="I46" s="98"/>
      <c r="J46" s="144"/>
      <c r="K46" s="476"/>
      <c r="L46" s="94">
        <f>'5-. Identificación de Riesgos'!I46</f>
        <v>0</v>
      </c>
      <c r="M46" s="38"/>
      <c r="N46" s="98"/>
      <c r="O46" s="98"/>
      <c r="P46" s="98"/>
      <c r="Q46" s="98"/>
      <c r="R46" s="38"/>
      <c r="S46" s="476"/>
      <c r="T46" s="481"/>
      <c r="U46" s="473"/>
      <c r="V46" s="484"/>
    </row>
    <row r="47" spans="1:22" ht="15.75" thickBot="1">
      <c r="A47" s="470"/>
      <c r="B47" s="473"/>
      <c r="C47" s="142">
        <f>'5-. Identificación de Riesgos'!D47</f>
        <v>0</v>
      </c>
      <c r="D47" s="149"/>
      <c r="E47" s="141"/>
      <c r="F47" s="98"/>
      <c r="G47" s="98"/>
      <c r="H47" s="98"/>
      <c r="I47" s="98"/>
      <c r="J47" s="144"/>
      <c r="K47" s="476"/>
      <c r="L47" s="94">
        <f>'5-. Identificación de Riesgos'!I47</f>
        <v>0</v>
      </c>
      <c r="M47" s="38"/>
      <c r="N47" s="98"/>
      <c r="O47" s="98"/>
      <c r="P47" s="98"/>
      <c r="Q47" s="98"/>
      <c r="R47" s="38"/>
      <c r="S47" s="476"/>
      <c r="T47" s="481"/>
      <c r="U47" s="473"/>
      <c r="V47" s="484"/>
    </row>
    <row r="48" spans="1:22" ht="15.75" thickBot="1">
      <c r="A48" s="470"/>
      <c r="B48" s="473"/>
      <c r="C48" s="142">
        <f>'5-. Identificación de Riesgos'!D48</f>
        <v>0</v>
      </c>
      <c r="D48" s="149"/>
      <c r="E48" s="141"/>
      <c r="F48" s="98"/>
      <c r="G48" s="98"/>
      <c r="H48" s="98"/>
      <c r="I48" s="98"/>
      <c r="J48" s="144"/>
      <c r="K48" s="476"/>
      <c r="L48" s="94">
        <f>'5-. Identificación de Riesgos'!I48</f>
        <v>0</v>
      </c>
      <c r="M48" s="38"/>
      <c r="N48" s="98"/>
      <c r="O48" s="98"/>
      <c r="P48" s="98"/>
      <c r="Q48" s="98"/>
      <c r="R48" s="38"/>
      <c r="S48" s="476"/>
      <c r="T48" s="481"/>
      <c r="U48" s="473"/>
      <c r="V48" s="484"/>
    </row>
    <row r="49" spans="1:22" ht="15.75" thickBot="1">
      <c r="A49" s="471"/>
      <c r="B49" s="474"/>
      <c r="C49" s="142">
        <f>'5-. Identificación de Riesgos'!D49</f>
        <v>0</v>
      </c>
      <c r="D49" s="151"/>
      <c r="E49" s="146"/>
      <c r="F49" s="136"/>
      <c r="G49" s="136"/>
      <c r="H49" s="136"/>
      <c r="I49" s="136"/>
      <c r="J49" s="144"/>
      <c r="K49" s="477"/>
      <c r="L49" s="138">
        <f>'5-. Identificación de Riesgos'!I49</f>
        <v>0</v>
      </c>
      <c r="M49" s="147"/>
      <c r="N49" s="98"/>
      <c r="O49" s="98"/>
      <c r="P49" s="98"/>
      <c r="Q49" s="98"/>
      <c r="R49" s="147"/>
      <c r="S49" s="477"/>
      <c r="T49" s="482"/>
      <c r="U49" s="474"/>
      <c r="V49" s="485"/>
    </row>
    <row r="50" spans="1:22" ht="300.75" thickBot="1">
      <c r="A50" s="469">
        <f>'5-. Identificación de Riesgos'!A50</f>
        <v>5</v>
      </c>
      <c r="B50" s="472" t="str">
        <f>'5-. Identificación de Riesgos'!B50</f>
        <v>Ofrecer, prometer, entregar, aceptar o solicitar una ventaja indebida para no imponer acciones correctivas por mora judicial justificada</v>
      </c>
      <c r="C50" s="142" t="str">
        <f>'5-. Identificación de Riesgos'!D50</f>
        <v>1. Falta de ética de los servidores públicos (Debilidades en principios y valores)</v>
      </c>
      <c r="D50" s="151"/>
      <c r="E50" s="207" t="s">
        <v>343</v>
      </c>
      <c r="F50" s="137" t="s">
        <v>335</v>
      </c>
      <c r="G50" s="137" t="s">
        <v>335</v>
      </c>
      <c r="H50" s="137" t="s">
        <v>335</v>
      </c>
      <c r="I50" s="137" t="s">
        <v>335</v>
      </c>
      <c r="J50" s="144">
        <f t="shared" si="1"/>
        <v>1</v>
      </c>
      <c r="K50" s="475">
        <f>AVERAGE(J50:J52)</f>
        <v>1</v>
      </c>
      <c r="L50" s="99" t="str">
        <f>'5-. Identificación de Riesgos'!I50</f>
        <v>Afectación de reputacion,imagén,  credibilidad, satisfacción de usuarios y PI</v>
      </c>
      <c r="M50" s="145"/>
      <c r="N50" s="137"/>
      <c r="O50" s="137"/>
      <c r="P50" s="137"/>
      <c r="Q50" s="137"/>
      <c r="R50" s="144">
        <f t="shared" ref="R50:R53" si="6">SUM(COUNTIF(N50,"SI")*25%,COUNTIF(O50,"SI")*40%,COUNTIF(P50,"SI")*25%,COUNTIF(Q50,"SI")*10%)</f>
        <v>0</v>
      </c>
      <c r="S50" s="475">
        <f>AVERAGE(R50:R51)</f>
        <v>0</v>
      </c>
      <c r="T50" s="480" t="str">
        <f>CONCATENATE(INDEX('8- Politicas de admiistracion '!$B$6:$F$10,MATCH(ROUND(IF((RIGHT('5-. Identificación de Riesgos'!H50,1)-'6. Valoración Controles'!K50)&lt;1,1,(RIGHT('5-. Identificación de Riesgos'!H50,1)-'6. Valoración Controles'!K50)),0),'8- Politicas de admiistracion '!$F$6:$F$10,0),1)," - ",ROUND(IF((RIGHT('5-. Identificación de Riesgos'!H50,1)-'6. Valoración Controles'!K50)&lt;1,1,(RIGHT('5-. Identificación de Riesgos'!H50,1)-'6. Valoración Controles'!K50)),0))</f>
        <v>Muy Baja - 1</v>
      </c>
      <c r="U50" s="472" t="str">
        <f>CONCATENATE(INDEX('8- Politicas de admiistracion '!$B$17:$F$21,MATCH(ROUND(IF((RIGHT('5-. Identificación de Riesgos'!M50,1)-'6. Valoración Controles'!S50)&lt;1,1,(RIGHT('5-. Identificación de Riesgos'!M50,1)-'6. Valoración Controles'!S50)),0),'8- Politicas de admiistracion '!$F$17:$F$21,0),1)," - ",ROUND(IF((RIGHT('5-. Identificación de Riesgos'!M50,1)-'6. Valoración Controles'!S50)&lt;1,1,(RIGHT('5-. Identificación de Riesgos'!M50,1)-'6. Valoración Controles'!S50)),0))</f>
        <v>Moderado - 3</v>
      </c>
      <c r="V50" s="483" t="str">
        <f>CONCATENATE(VLOOKUP((LEFT(T50,LEN(T50)-4)&amp;LEFT(U50,LEN(U50)-4)),'9- Matriz de Calor '!$D$18:$E$42,2,0)," - ",RIGHT(T50,1)*RIGHT(U50,1))</f>
        <v>Moderado - 3</v>
      </c>
    </row>
    <row r="51" spans="1:22" ht="90" thickBot="1">
      <c r="A51" s="470"/>
      <c r="B51" s="473"/>
      <c r="C51" s="142" t="str">
        <f>'5-. Identificación de Riesgos'!D51</f>
        <v>2. Falta de controles en la supervisión de la imposición de acciones correctivas</v>
      </c>
      <c r="D51" s="151"/>
      <c r="E51" s="141" t="s">
        <v>344</v>
      </c>
      <c r="F51" s="137" t="s">
        <v>335</v>
      </c>
      <c r="G51" s="137" t="s">
        <v>335</v>
      </c>
      <c r="H51" s="137" t="s">
        <v>335</v>
      </c>
      <c r="I51" s="137" t="s">
        <v>335</v>
      </c>
      <c r="J51" s="144">
        <f t="shared" si="1"/>
        <v>1</v>
      </c>
      <c r="K51" s="476"/>
      <c r="L51" s="99" t="str">
        <f>'5-. Identificación de Riesgos'!I51</f>
        <v>Incumplimiento de las metas establecidas</v>
      </c>
      <c r="M51" s="141"/>
      <c r="N51" s="98"/>
      <c r="O51" s="98"/>
      <c r="P51" s="98"/>
      <c r="Q51" s="98"/>
      <c r="R51" s="144">
        <f t="shared" si="6"/>
        <v>0</v>
      </c>
      <c r="S51" s="476"/>
      <c r="T51" s="481"/>
      <c r="U51" s="473"/>
      <c r="V51" s="484"/>
    </row>
    <row r="52" spans="1:22" ht="45.75" thickBot="1">
      <c r="A52" s="470"/>
      <c r="B52" s="473"/>
      <c r="C52" s="142">
        <f>'5-. Identificación de Riesgos'!D52</f>
        <v>0</v>
      </c>
      <c r="D52" s="151"/>
      <c r="E52" s="207"/>
      <c r="F52" s="98"/>
      <c r="G52" s="98"/>
      <c r="H52" s="98"/>
      <c r="I52" s="98"/>
      <c r="J52" s="144"/>
      <c r="K52" s="476"/>
      <c r="L52" s="94" t="str">
        <f>'5-. Identificación de Riesgos'!I52</f>
        <v>Interrupción o afectación en la prestación del servicio judicial</v>
      </c>
      <c r="M52" s="141"/>
      <c r="N52" s="98"/>
      <c r="O52" s="98"/>
      <c r="P52" s="98"/>
      <c r="Q52" s="98"/>
      <c r="R52" s="144">
        <f t="shared" si="6"/>
        <v>0</v>
      </c>
      <c r="S52" s="476"/>
      <c r="T52" s="481"/>
      <c r="U52" s="473"/>
      <c r="V52" s="484"/>
    </row>
    <row r="53" spans="1:22" ht="15.75" thickBot="1">
      <c r="A53" s="470"/>
      <c r="B53" s="473"/>
      <c r="C53" s="142">
        <f>'5-. Identificación de Riesgos'!D53</f>
        <v>0</v>
      </c>
      <c r="D53" s="151"/>
      <c r="E53" s="141"/>
      <c r="F53" s="98"/>
      <c r="G53" s="98"/>
      <c r="H53" s="98"/>
      <c r="I53" s="98"/>
      <c r="J53" s="144"/>
      <c r="K53" s="476"/>
      <c r="L53" s="94">
        <f>'5-. Identificación de Riesgos'!I53</f>
        <v>0</v>
      </c>
      <c r="M53" s="141"/>
      <c r="N53" s="98"/>
      <c r="O53" s="98"/>
      <c r="P53" s="98"/>
      <c r="Q53" s="98"/>
      <c r="R53" s="144">
        <f t="shared" si="6"/>
        <v>0</v>
      </c>
      <c r="S53" s="476"/>
      <c r="T53" s="481"/>
      <c r="U53" s="473"/>
      <c r="V53" s="484"/>
    </row>
    <row r="54" spans="1:22" ht="15.75" thickBot="1">
      <c r="A54" s="470"/>
      <c r="B54" s="473"/>
      <c r="C54" s="142">
        <f>'5-. Identificación de Riesgos'!D54</f>
        <v>0</v>
      </c>
      <c r="D54" s="151"/>
      <c r="E54" s="141"/>
      <c r="F54" s="98"/>
      <c r="G54" s="98"/>
      <c r="H54" s="98"/>
      <c r="I54" s="98"/>
      <c r="J54" s="144"/>
      <c r="K54" s="476"/>
      <c r="L54" s="94">
        <f>'5-. Identificación de Riesgos'!I54</f>
        <v>0</v>
      </c>
      <c r="M54" s="141"/>
      <c r="N54" s="98"/>
      <c r="O54" s="98"/>
      <c r="P54" s="98"/>
      <c r="Q54" s="98"/>
      <c r="R54" s="38"/>
      <c r="S54" s="476"/>
      <c r="T54" s="481"/>
      <c r="U54" s="473"/>
      <c r="V54" s="484"/>
    </row>
    <row r="55" spans="1:22" ht="15.75" thickBot="1">
      <c r="A55" s="470"/>
      <c r="B55" s="473"/>
      <c r="C55" s="142">
        <f>'5-. Identificación de Riesgos'!D55</f>
        <v>0</v>
      </c>
      <c r="D55" s="151"/>
      <c r="E55" s="141"/>
      <c r="F55" s="98"/>
      <c r="G55" s="98"/>
      <c r="H55" s="98"/>
      <c r="I55" s="98"/>
      <c r="J55" s="144"/>
      <c r="K55" s="476"/>
      <c r="L55" s="94">
        <f>'5-. Identificación de Riesgos'!I55</f>
        <v>0</v>
      </c>
      <c r="M55" s="38"/>
      <c r="N55" s="98"/>
      <c r="O55" s="98"/>
      <c r="P55" s="98"/>
      <c r="Q55" s="98"/>
      <c r="R55" s="38"/>
      <c r="S55" s="476"/>
      <c r="T55" s="481"/>
      <c r="U55" s="473"/>
      <c r="V55" s="484"/>
    </row>
    <row r="56" spans="1:22" ht="15.75" thickBot="1">
      <c r="A56" s="470"/>
      <c r="B56" s="473"/>
      <c r="C56" s="142">
        <f>'5-. Identificación de Riesgos'!D56</f>
        <v>0</v>
      </c>
      <c r="D56" s="151"/>
      <c r="E56" s="141"/>
      <c r="F56" s="98"/>
      <c r="G56" s="98"/>
      <c r="H56" s="98"/>
      <c r="I56" s="98"/>
      <c r="J56" s="144"/>
      <c r="K56" s="476"/>
      <c r="L56" s="94">
        <f>'5-. Identificación de Riesgos'!I56</f>
        <v>0</v>
      </c>
      <c r="M56" s="38"/>
      <c r="N56" s="98"/>
      <c r="O56" s="98"/>
      <c r="P56" s="98"/>
      <c r="Q56" s="98"/>
      <c r="R56" s="38"/>
      <c r="S56" s="476"/>
      <c r="T56" s="481"/>
      <c r="U56" s="473"/>
      <c r="V56" s="484"/>
    </row>
    <row r="57" spans="1:22" ht="15.75" thickBot="1">
      <c r="A57" s="470"/>
      <c r="B57" s="473"/>
      <c r="C57" s="142">
        <f>'5-. Identificación de Riesgos'!D57</f>
        <v>0</v>
      </c>
      <c r="D57" s="151"/>
      <c r="E57" s="141"/>
      <c r="F57" s="98"/>
      <c r="G57" s="98"/>
      <c r="H57" s="98"/>
      <c r="I57" s="98"/>
      <c r="J57" s="144"/>
      <c r="K57" s="476"/>
      <c r="L57" s="94">
        <f>'5-. Identificación de Riesgos'!I57</f>
        <v>0</v>
      </c>
      <c r="M57" s="38"/>
      <c r="N57" s="98"/>
      <c r="O57" s="98"/>
      <c r="P57" s="98"/>
      <c r="Q57" s="98"/>
      <c r="R57" s="38"/>
      <c r="S57" s="476"/>
      <c r="T57" s="481"/>
      <c r="U57" s="473"/>
      <c r="V57" s="484"/>
    </row>
    <row r="58" spans="1:22" ht="15.75" thickBot="1">
      <c r="A58" s="470"/>
      <c r="B58" s="473"/>
      <c r="C58" s="142">
        <f>'5-. Identificación de Riesgos'!D58</f>
        <v>0</v>
      </c>
      <c r="D58" s="151"/>
      <c r="E58" s="141"/>
      <c r="F58" s="98"/>
      <c r="G58" s="98"/>
      <c r="H58" s="98"/>
      <c r="I58" s="98"/>
      <c r="J58" s="144"/>
      <c r="K58" s="476"/>
      <c r="L58" s="94">
        <f>'5-. Identificación de Riesgos'!I58</f>
        <v>0</v>
      </c>
      <c r="M58" s="38"/>
      <c r="N58" s="98"/>
      <c r="O58" s="98"/>
      <c r="P58" s="98"/>
      <c r="Q58" s="98"/>
      <c r="R58" s="38"/>
      <c r="S58" s="476"/>
      <c r="T58" s="481"/>
      <c r="U58" s="473"/>
      <c r="V58" s="484"/>
    </row>
    <row r="59" spans="1:22" ht="15.75" thickBot="1">
      <c r="A59" s="471"/>
      <c r="B59" s="474"/>
      <c r="C59" s="142">
        <f>'5-. Identificación de Riesgos'!D59</f>
        <v>0</v>
      </c>
      <c r="D59" s="151"/>
      <c r="E59" s="146"/>
      <c r="F59" s="136"/>
      <c r="G59" s="136"/>
      <c r="H59" s="136"/>
      <c r="I59" s="136"/>
      <c r="J59" s="144"/>
      <c r="K59" s="477"/>
      <c r="L59" s="138">
        <f>'5-. Identificación de Riesgos'!I59</f>
        <v>0</v>
      </c>
      <c r="M59" s="147"/>
      <c r="N59" s="98"/>
      <c r="O59" s="98"/>
      <c r="P59" s="98"/>
      <c r="Q59" s="98"/>
      <c r="R59" s="147"/>
      <c r="S59" s="477"/>
      <c r="T59" s="482"/>
      <c r="U59" s="474"/>
      <c r="V59" s="485"/>
    </row>
  </sheetData>
  <mergeCells count="53">
    <mergeCell ref="U50:U59"/>
    <mergeCell ref="V50:V59"/>
    <mergeCell ref="A50:A59"/>
    <mergeCell ref="B50:B59"/>
    <mergeCell ref="K50:K59"/>
    <mergeCell ref="S50:S59"/>
    <mergeCell ref="T50:T59"/>
    <mergeCell ref="T40:T49"/>
    <mergeCell ref="U40:U49"/>
    <mergeCell ref="V40:V49"/>
    <mergeCell ref="T30:T39"/>
    <mergeCell ref="U30:U39"/>
    <mergeCell ref="V30:V39"/>
    <mergeCell ref="U20:U29"/>
    <mergeCell ref="V20:V29"/>
    <mergeCell ref="A20:A29"/>
    <mergeCell ref="B20:B29"/>
    <mergeCell ref="K20:K29"/>
    <mergeCell ref="S20:S29"/>
    <mergeCell ref="T20:T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C5:V5"/>
    <mergeCell ref="C6:V6"/>
    <mergeCell ref="S10:S19"/>
    <mergeCell ref="T10:T19"/>
    <mergeCell ref="U10:U19"/>
    <mergeCell ref="V10:V19"/>
    <mergeCell ref="K10:K19"/>
    <mergeCell ref="A40:A49"/>
    <mergeCell ref="B40:B49"/>
    <mergeCell ref="K40:K49"/>
    <mergeCell ref="S40:S49"/>
    <mergeCell ref="A10:A19"/>
    <mergeCell ref="B10:B19"/>
    <mergeCell ref="A30:A39"/>
    <mergeCell ref="B30:B39"/>
    <mergeCell ref="K30:K39"/>
    <mergeCell ref="S30:S39"/>
  </mergeCells>
  <conditionalFormatting sqref="T10 T20 T30 T40 T50">
    <cfRule type="containsText" dxfId="208" priority="465" operator="containsText" text="Muy Baja">
      <formula>NOT(ISERROR(SEARCH("Muy Baja",T10)))</formula>
    </cfRule>
    <cfRule type="containsText" dxfId="207" priority="466" operator="containsText" text="Baja">
      <formula>NOT(ISERROR(SEARCH("Baja",T10)))</formula>
    </cfRule>
    <cfRule type="containsText" dxfId="206" priority="467" operator="containsText" text="Muy Alta">
      <formula>NOT(ISERROR(SEARCH("Muy Alta",T10)))</formula>
    </cfRule>
    <cfRule type="containsText" dxfId="205" priority="469" operator="containsText" text="Alta">
      <formula>NOT(ISERROR(SEARCH("Alta",T10)))</formula>
    </cfRule>
    <cfRule type="containsText" dxfId="204" priority="470" operator="containsText" text="Media">
      <formula>NOT(ISERROR(SEARCH("Media",T10)))</formula>
    </cfRule>
    <cfRule type="containsText" dxfId="203" priority="471" operator="containsText" text="Media">
      <formula>NOT(ISERROR(SEARCH("Media",T10)))</formula>
    </cfRule>
    <cfRule type="containsText" dxfId="202" priority="472" operator="containsText" text="Media">
      <formula>NOT(ISERROR(SEARCH("Media",T10)))</formula>
    </cfRule>
    <cfRule type="containsText" dxfId="201" priority="473" operator="containsText" text="Muy Baja">
      <formula>NOT(ISERROR(SEARCH("Muy Baja",T10)))</formula>
    </cfRule>
    <cfRule type="containsText" dxfId="200" priority="474" operator="containsText" text="Baja">
      <formula>NOT(ISERROR(SEARCH("Baja",T10)))</formula>
    </cfRule>
    <cfRule type="containsText" dxfId="199" priority="475" operator="containsText" text="Muy Baja">
      <formula>NOT(ISERROR(SEARCH("Muy Baja",T10)))</formula>
    </cfRule>
    <cfRule type="containsText" dxfId="198" priority="476" operator="containsText" text="Muy Baja">
      <formula>NOT(ISERROR(SEARCH("Muy Baja",T10)))</formula>
    </cfRule>
    <cfRule type="containsText" dxfId="197" priority="477" operator="containsText" text="Muy Baja">
      <formula>NOT(ISERROR(SEARCH("Muy Baja",T10)))</formula>
    </cfRule>
    <cfRule type="containsText" dxfId="196" priority="478" operator="containsText" text="Muy Baja'Tabla probabilidad'!">
      <formula>NOT(ISERROR(SEARCH("Muy Baja'Tabla probabilidad'!",T10)))</formula>
    </cfRule>
    <cfRule type="containsText" dxfId="195" priority="479" operator="containsText" text="Muy bajo">
      <formula>NOT(ISERROR(SEARCH("Muy bajo",T10)))</formula>
    </cfRule>
    <cfRule type="containsText" dxfId="194" priority="480" operator="containsText" text="Alta">
      <formula>NOT(ISERROR(SEARCH("Alta",T10)))</formula>
    </cfRule>
    <cfRule type="containsText" dxfId="193" priority="481" operator="containsText" text="Media">
      <formula>NOT(ISERROR(SEARCH("Media",T10)))</formula>
    </cfRule>
    <cfRule type="containsText" dxfId="192" priority="482" operator="containsText" text="Baja">
      <formula>NOT(ISERROR(SEARCH("Baja",T10)))</formula>
    </cfRule>
    <cfRule type="containsText" dxfId="191" priority="483" operator="containsText" text="Muy baja">
      <formula>NOT(ISERROR(SEARCH("Muy baja",T10)))</formula>
    </cfRule>
    <cfRule type="cellIs" dxfId="190" priority="486" operator="between">
      <formula>1</formula>
      <formula>2</formula>
    </cfRule>
    <cfRule type="cellIs" dxfId="189" priority="487" operator="between">
      <formula>0</formula>
      <formula>2</formula>
    </cfRule>
  </conditionalFormatting>
  <conditionalFormatting sqref="U10 U20 U30 U40 U50">
    <cfRule type="containsText" dxfId="188" priority="459" operator="containsText" text="Catastrófico">
      <formula>NOT(ISERROR(SEARCH("Catastrófico",U10)))</formula>
    </cfRule>
    <cfRule type="containsText" dxfId="187" priority="460" operator="containsText" text="Mayor">
      <formula>NOT(ISERROR(SEARCH("Mayor",U10)))</formula>
    </cfRule>
    <cfRule type="containsText" dxfId="186" priority="461" operator="containsText" text="Alta">
      <formula>NOT(ISERROR(SEARCH("Alta",U10)))</formula>
    </cfRule>
    <cfRule type="containsText" dxfId="185" priority="462" operator="containsText" text="Moderado">
      <formula>NOT(ISERROR(SEARCH("Moderado",U10)))</formula>
    </cfRule>
    <cfRule type="containsText" dxfId="184" priority="463" operator="containsText" text="Menor">
      <formula>NOT(ISERROR(SEARCH("Menor",U10)))</formula>
    </cfRule>
    <cfRule type="containsText" dxfId="183" priority="464" operator="containsText" text="Leve">
      <formula>NOT(ISERROR(SEARCH("Leve",U10)))</formula>
    </cfRule>
  </conditionalFormatting>
  <conditionalFormatting sqref="V10 V20 V30 V40 V50">
    <cfRule type="containsText" dxfId="182" priority="423" operator="containsText" text="Extremo">
      <formula>NOT(ISERROR(SEARCH("Extremo",V10)))</formula>
    </cfRule>
    <cfRule type="containsText" dxfId="181" priority="424" operator="containsText" text="Alto">
      <formula>NOT(ISERROR(SEARCH("Alto",V10)))</formula>
    </cfRule>
    <cfRule type="containsText" dxfId="180" priority="425" operator="containsText" text="Bajo">
      <formula>NOT(ISERROR(SEARCH("Bajo",V10)))</formula>
    </cfRule>
    <cfRule type="containsText" dxfId="179" priority="426" operator="containsText" text="Moderado">
      <formula>NOT(ISERROR(SEARCH("Moderado",V10)))</formula>
    </cfRule>
  </conditionalFormatting>
  <dataValidations count="2">
    <dataValidation allowBlank="1" showInputMessage="1" showErrorMessage="1" prompt="Enunciar cuál es el control" sqref="M10:M14 M50:M54 M20:M24 M30:M34 M40:M44 E10:E59" xr:uid="{00000000-0002-0000-0500-000000000000}"/>
    <dataValidation type="list" allowBlank="1" showInputMessage="1" showErrorMessage="1" sqref="N10:Q59 F10:I59" xr:uid="{00000000-0002-0000-0500-000001000000}">
      <formula1>"SI,NO"</formula1>
    </dataValidation>
  </dataValidations>
  <pageMargins left="0.31496062992125984" right="0.31496062992125984" top="1.1417322834645669" bottom="1.1417322834645669" header="0.31496062992125984" footer="0.31496062992125984"/>
  <pageSetup paperSize="8" scale="79"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4" operator="containsText" id="{877E8953-578D-45F2-A4D3-A91A39387986}">
            <xm:f>NOT(ISERROR(SEARCH('8- Politicas de admiistracion '!$B$5,T10)))</xm:f>
            <xm:f>'8- Politicas de admiistracion '!$B$5</xm:f>
            <x14:dxf>
              <font>
                <color rgb="FF006100"/>
              </font>
              <fill>
                <patternFill>
                  <bgColor rgb="FFC6EFCE"/>
                </patternFill>
              </fill>
            </x14:dxf>
          </x14:cfRule>
          <x14:cfRule type="containsText" priority="485" operator="containsText" id="{5790250D-E3CC-4EBD-835F-F5F4C0703B76}">
            <xm:f>NOT(ISERROR(SEARCH('8- Politicas de admiistracion '!$B$5,T10)))</xm:f>
            <xm:f>'8- Politicas de admiistracion '!$B$5</xm:f>
            <x14:dxf>
              <font>
                <color rgb="FF9C0006"/>
              </font>
              <fill>
                <patternFill>
                  <bgColor rgb="FFFFC7CE"/>
                </patternFill>
              </fill>
            </x14:dxf>
          </x14:cfRule>
          <xm:sqref>T10 T20 T30 T40 T50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59"/>
  <sheetViews>
    <sheetView topLeftCell="G4" zoomScale="80" zoomScaleNormal="80" zoomScalePageLayoutView="70" workbookViewId="0">
      <selection activeCell="O67" sqref="O67"/>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0.85546875" style="1" hidden="1" customWidth="1"/>
    <col min="10" max="10" width="18.28515625" customWidth="1"/>
    <col min="11" max="11" width="16.7109375" customWidth="1"/>
    <col min="12" max="12" width="21.5703125" style="41" hidden="1" customWidth="1"/>
    <col min="13" max="13" width="16.7109375" customWidth="1"/>
    <col min="14" max="14" width="17.42578125" customWidth="1"/>
    <col min="15" max="15" width="23.5703125" style="16" customWidth="1"/>
    <col min="16" max="16" width="25.7109375" style="16" customWidth="1"/>
    <col min="17" max="17" width="23.5703125" style="16" customWidth="1"/>
    <col min="18" max="269" width="11.42578125" style="16"/>
    <col min="270" max="16384" width="11.42578125" style="21"/>
  </cols>
  <sheetData>
    <row r="1" spans="1:269" s="18" customFormat="1" ht="27.75" customHeight="1">
      <c r="A1" s="546"/>
      <c r="B1" s="546"/>
      <c r="C1" s="546"/>
      <c r="D1" s="546"/>
      <c r="E1" s="546"/>
      <c r="F1" s="543" t="s">
        <v>345</v>
      </c>
      <c r="G1" s="543"/>
      <c r="H1" s="543"/>
      <c r="I1" s="543"/>
      <c r="J1" s="543"/>
      <c r="K1" s="543"/>
      <c r="L1" s="543"/>
      <c r="M1" s="543"/>
      <c r="N1" s="543"/>
      <c r="O1" s="543"/>
      <c r="P1" s="543"/>
      <c r="Q1" s="543"/>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row>
    <row r="2" spans="1:269" s="18" customFormat="1" ht="27" customHeight="1">
      <c r="A2" s="546"/>
      <c r="B2" s="546"/>
      <c r="C2" s="546"/>
      <c r="D2" s="546"/>
      <c r="E2" s="546"/>
      <c r="F2" s="543"/>
      <c r="G2" s="543"/>
      <c r="H2" s="543"/>
      <c r="I2" s="543"/>
      <c r="J2" s="543"/>
      <c r="K2" s="543"/>
      <c r="L2" s="543"/>
      <c r="M2" s="543"/>
      <c r="N2" s="543"/>
      <c r="O2" s="543"/>
      <c r="P2" s="543"/>
      <c r="Q2" s="543"/>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row>
    <row r="3" spans="1:269" s="18" customFormat="1" ht="27" customHeight="1">
      <c r="A3" s="546"/>
      <c r="B3" s="546"/>
      <c r="C3" s="546"/>
      <c r="D3" s="546"/>
      <c r="E3" s="546"/>
      <c r="F3" s="543"/>
      <c r="G3" s="543"/>
      <c r="H3" s="543"/>
      <c r="I3" s="543"/>
      <c r="J3" s="543"/>
      <c r="K3" s="543"/>
      <c r="L3" s="543"/>
      <c r="M3" s="543"/>
      <c r="N3" s="543"/>
      <c r="O3" s="543"/>
      <c r="P3" s="543"/>
      <c r="Q3" s="543"/>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row>
    <row r="4" spans="1:269" s="18" customFormat="1" ht="23.25" customHeight="1">
      <c r="A4" s="530" t="s">
        <v>260</v>
      </c>
      <c r="B4" s="530"/>
      <c r="C4" s="533" t="s">
        <v>261</v>
      </c>
      <c r="D4" s="534"/>
      <c r="E4" s="534"/>
      <c r="F4" s="534"/>
      <c r="G4" s="534"/>
      <c r="H4" s="534"/>
      <c r="I4" s="534"/>
      <c r="J4" s="534"/>
      <c r="K4" s="534"/>
      <c r="L4" s="534"/>
      <c r="M4" s="534"/>
      <c r="N4" s="534"/>
      <c r="O4" s="534"/>
      <c r="P4" s="534"/>
      <c r="Q4" s="535"/>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row>
    <row r="5" spans="1:269" s="18" customFormat="1" ht="56.25" customHeight="1">
      <c r="A5" s="530" t="s">
        <v>262</v>
      </c>
      <c r="B5" s="530"/>
      <c r="C5" s="533" t="s">
        <v>34</v>
      </c>
      <c r="D5" s="534"/>
      <c r="E5" s="534"/>
      <c r="F5" s="534"/>
      <c r="G5" s="534"/>
      <c r="H5" s="534"/>
      <c r="I5" s="534"/>
      <c r="J5" s="534"/>
      <c r="K5" s="534"/>
      <c r="L5" s="534"/>
      <c r="M5" s="534"/>
      <c r="N5" s="534"/>
      <c r="O5" s="534"/>
      <c r="P5" s="534"/>
      <c r="Q5" s="535"/>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row>
    <row r="6" spans="1:269" s="18" customFormat="1" ht="28.5" customHeight="1">
      <c r="A6" s="530" t="s">
        <v>263</v>
      </c>
      <c r="B6" s="530"/>
      <c r="C6" s="536" t="s">
        <v>264</v>
      </c>
      <c r="D6" s="537"/>
      <c r="E6" s="537"/>
      <c r="F6" s="537"/>
      <c r="G6" s="537"/>
      <c r="H6" s="537"/>
      <c r="I6" s="537"/>
      <c r="J6" s="537"/>
      <c r="K6" s="537"/>
      <c r="L6" s="537"/>
      <c r="M6" s="537"/>
      <c r="N6" s="537"/>
      <c r="O6" s="537"/>
      <c r="P6" s="537"/>
      <c r="Q6" s="538"/>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c r="DH6" s="17"/>
      <c r="DI6" s="17"/>
      <c r="DJ6" s="17"/>
      <c r="DK6" s="17"/>
      <c r="DL6" s="17"/>
      <c r="DM6" s="17"/>
      <c r="DN6" s="17"/>
      <c r="DO6" s="17"/>
      <c r="DP6" s="17"/>
      <c r="DQ6" s="17"/>
      <c r="DR6" s="17"/>
      <c r="DS6" s="17"/>
      <c r="DT6" s="17"/>
      <c r="DU6" s="17"/>
      <c r="DV6" s="17"/>
      <c r="DW6" s="17"/>
      <c r="DX6" s="17"/>
      <c r="DY6" s="17"/>
      <c r="DZ6" s="17"/>
      <c r="EA6" s="17"/>
      <c r="EB6" s="17"/>
      <c r="EC6" s="17"/>
      <c r="ED6" s="17"/>
      <c r="EE6" s="17"/>
      <c r="EF6" s="17"/>
      <c r="EG6" s="17"/>
      <c r="EH6" s="17"/>
      <c r="EI6" s="17"/>
      <c r="EJ6" s="17"/>
      <c r="EK6" s="17"/>
      <c r="EL6" s="17"/>
      <c r="EM6" s="17"/>
      <c r="EN6" s="17"/>
      <c r="EO6" s="17"/>
      <c r="EP6" s="17"/>
      <c r="EQ6" s="17"/>
      <c r="ER6" s="17"/>
      <c r="ES6" s="17"/>
      <c r="ET6" s="17"/>
      <c r="EU6" s="17"/>
      <c r="EV6" s="17"/>
      <c r="EW6" s="17"/>
      <c r="EX6" s="17"/>
      <c r="EY6" s="17"/>
      <c r="EZ6" s="17"/>
      <c r="FA6" s="17"/>
      <c r="FB6" s="17"/>
      <c r="FC6" s="17"/>
      <c r="FD6" s="17"/>
      <c r="FE6" s="17"/>
      <c r="FF6" s="17"/>
      <c r="FG6" s="17"/>
      <c r="FH6" s="17"/>
      <c r="FI6" s="17"/>
      <c r="FJ6" s="17"/>
      <c r="FK6" s="17"/>
      <c r="FL6" s="17"/>
      <c r="FM6" s="17"/>
      <c r="FN6" s="17"/>
      <c r="FO6" s="17"/>
      <c r="FP6" s="17"/>
      <c r="FQ6" s="17"/>
      <c r="FR6" s="17"/>
      <c r="FS6" s="17"/>
      <c r="FT6" s="17"/>
      <c r="FU6" s="17"/>
      <c r="FV6" s="17"/>
      <c r="FW6" s="17"/>
      <c r="FX6" s="17"/>
      <c r="FY6" s="17"/>
      <c r="FZ6" s="17"/>
      <c r="GA6" s="17"/>
      <c r="GB6" s="17"/>
      <c r="GC6" s="17"/>
      <c r="GD6" s="17"/>
      <c r="GE6" s="17"/>
      <c r="GF6" s="17"/>
      <c r="GG6" s="17"/>
      <c r="GH6" s="17"/>
      <c r="GI6" s="17"/>
      <c r="GJ6" s="17"/>
      <c r="GK6" s="17"/>
      <c r="GL6" s="17"/>
      <c r="GM6" s="17"/>
      <c r="GN6" s="17"/>
      <c r="GO6" s="17"/>
      <c r="GP6" s="17"/>
      <c r="GQ6" s="17"/>
      <c r="GR6" s="17"/>
      <c r="GS6" s="17"/>
      <c r="GT6" s="17"/>
      <c r="GU6" s="17"/>
      <c r="GV6" s="17"/>
      <c r="GW6" s="17"/>
      <c r="GX6" s="17"/>
      <c r="GY6" s="17"/>
      <c r="GZ6" s="17"/>
      <c r="HA6" s="17"/>
      <c r="HB6" s="17"/>
      <c r="HC6" s="17"/>
      <c r="HD6" s="17"/>
      <c r="HE6" s="17"/>
      <c r="HF6" s="17"/>
      <c r="HG6" s="17"/>
      <c r="HH6" s="17"/>
      <c r="HI6" s="17"/>
      <c r="HJ6" s="17"/>
      <c r="HK6" s="17"/>
      <c r="HL6" s="17"/>
      <c r="HM6" s="17"/>
      <c r="HN6" s="17"/>
      <c r="HO6" s="17"/>
      <c r="HP6" s="17"/>
      <c r="HQ6" s="17"/>
      <c r="HR6" s="17"/>
      <c r="HS6" s="17"/>
      <c r="HT6" s="17"/>
      <c r="HU6" s="17"/>
      <c r="HV6" s="17"/>
      <c r="HW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row>
    <row r="7" spans="1:269" s="18" customFormat="1" ht="17.25" thickBot="1">
      <c r="A7" s="544" t="s">
        <v>346</v>
      </c>
      <c r="B7" s="544"/>
      <c r="C7" s="544"/>
      <c r="D7" s="544"/>
      <c r="E7" s="544"/>
      <c r="F7" s="544" t="s">
        <v>280</v>
      </c>
      <c r="G7" s="544"/>
      <c r="H7" s="544"/>
      <c r="I7" s="89"/>
      <c r="J7" s="545" t="s">
        <v>347</v>
      </c>
      <c r="K7" s="545"/>
      <c r="L7" s="545"/>
      <c r="M7" s="545"/>
      <c r="N7" s="532"/>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c r="AP7" s="17"/>
      <c r="AQ7" s="17"/>
      <c r="AR7" s="17"/>
      <c r="AS7" s="17"/>
      <c r="AT7" s="17"/>
      <c r="AU7" s="17"/>
      <c r="AV7" s="17"/>
      <c r="AW7" s="17"/>
      <c r="AX7" s="17"/>
      <c r="AY7" s="17"/>
      <c r="AZ7" s="17"/>
      <c r="BA7" s="17"/>
      <c r="BB7" s="17"/>
      <c r="BC7" s="17"/>
      <c r="BD7" s="17"/>
      <c r="BE7" s="17"/>
      <c r="BF7" s="17"/>
      <c r="BG7" s="17"/>
      <c r="BH7" s="17"/>
      <c r="BI7" s="17"/>
      <c r="BJ7" s="17"/>
      <c r="BK7" s="17"/>
      <c r="BL7" s="17"/>
      <c r="BM7" s="17"/>
      <c r="BN7" s="17"/>
      <c r="BO7" s="17"/>
      <c r="BP7" s="17"/>
      <c r="BQ7" s="17"/>
      <c r="BR7" s="17"/>
      <c r="BS7" s="17"/>
      <c r="BT7" s="17"/>
      <c r="BU7" s="17"/>
      <c r="BV7" s="17"/>
      <c r="BW7" s="17"/>
      <c r="BX7" s="17"/>
      <c r="BY7" s="17"/>
      <c r="BZ7" s="17"/>
      <c r="CA7" s="17"/>
      <c r="CB7" s="17"/>
      <c r="CC7" s="17"/>
      <c r="CD7" s="17"/>
      <c r="CE7" s="17"/>
      <c r="CF7" s="17"/>
      <c r="CG7" s="17"/>
      <c r="CH7" s="17"/>
      <c r="CI7" s="17"/>
      <c r="CJ7" s="17"/>
      <c r="CK7" s="17"/>
      <c r="CL7" s="17"/>
      <c r="CM7" s="17"/>
      <c r="CN7" s="17"/>
      <c r="CO7" s="17"/>
      <c r="CP7" s="17"/>
      <c r="CQ7" s="17"/>
      <c r="CR7" s="17"/>
      <c r="CS7" s="17"/>
      <c r="CT7" s="17"/>
      <c r="CU7" s="17"/>
      <c r="CV7" s="17"/>
      <c r="CW7" s="17"/>
      <c r="CX7" s="17"/>
      <c r="CY7" s="17"/>
      <c r="CZ7" s="17"/>
      <c r="DA7" s="17"/>
      <c r="DB7" s="17"/>
      <c r="DC7" s="17"/>
      <c r="DD7" s="17"/>
      <c r="DE7" s="17"/>
      <c r="DF7" s="17"/>
      <c r="DG7" s="17"/>
      <c r="DH7" s="17"/>
      <c r="DI7" s="17"/>
      <c r="DJ7" s="17"/>
      <c r="DK7" s="17"/>
      <c r="DL7" s="17"/>
      <c r="DM7" s="17"/>
      <c r="DN7" s="17"/>
      <c r="DO7" s="17"/>
      <c r="DP7" s="17"/>
      <c r="DQ7" s="17"/>
      <c r="DR7" s="17"/>
      <c r="DS7" s="17"/>
      <c r="DT7" s="17"/>
      <c r="DU7" s="17"/>
      <c r="DV7" s="17"/>
      <c r="DW7" s="17"/>
      <c r="DX7" s="17"/>
      <c r="DY7" s="17"/>
      <c r="DZ7" s="17"/>
      <c r="EA7" s="17"/>
      <c r="EB7" s="17"/>
      <c r="EC7" s="17"/>
      <c r="ED7" s="17"/>
      <c r="EE7" s="17"/>
      <c r="EF7" s="17"/>
      <c r="EG7" s="17"/>
      <c r="EH7" s="17"/>
      <c r="EI7" s="17"/>
      <c r="EJ7" s="17"/>
      <c r="EK7" s="17"/>
      <c r="EL7" s="17"/>
      <c r="EM7" s="17"/>
      <c r="EN7" s="17"/>
      <c r="EO7" s="17"/>
      <c r="EP7" s="17"/>
      <c r="EQ7" s="17"/>
      <c r="ER7" s="17"/>
      <c r="ES7" s="17"/>
      <c r="ET7" s="17"/>
      <c r="EU7" s="17"/>
      <c r="EV7" s="17"/>
      <c r="EW7" s="17"/>
      <c r="EX7" s="17"/>
      <c r="EY7" s="17"/>
      <c r="EZ7" s="17"/>
      <c r="FA7" s="17"/>
      <c r="FB7" s="17"/>
      <c r="FC7" s="17"/>
      <c r="FD7" s="17"/>
      <c r="FE7" s="17"/>
      <c r="FF7" s="17"/>
      <c r="FG7" s="17"/>
      <c r="FH7" s="17"/>
      <c r="FI7" s="17"/>
      <c r="FJ7" s="17"/>
      <c r="FK7" s="17"/>
      <c r="FL7" s="17"/>
      <c r="FM7" s="17"/>
      <c r="FN7" s="17"/>
      <c r="FO7" s="17"/>
      <c r="FP7" s="17"/>
      <c r="FQ7" s="17"/>
      <c r="FR7" s="17"/>
      <c r="FS7" s="17"/>
      <c r="FT7" s="17"/>
      <c r="FU7" s="17"/>
      <c r="FV7" s="17"/>
      <c r="FW7" s="17"/>
      <c r="FX7" s="17"/>
      <c r="FY7" s="17"/>
      <c r="FZ7" s="17"/>
      <c r="GA7" s="17"/>
      <c r="GB7" s="17"/>
      <c r="GC7" s="17"/>
      <c r="GD7" s="17"/>
      <c r="GE7" s="17"/>
      <c r="GF7" s="17"/>
      <c r="GG7" s="17"/>
      <c r="GH7" s="17"/>
      <c r="GI7" s="17"/>
      <c r="GJ7" s="17"/>
      <c r="GK7" s="17"/>
      <c r="GL7" s="17"/>
      <c r="GM7" s="17"/>
      <c r="GN7" s="17"/>
      <c r="GO7" s="17"/>
      <c r="GP7" s="17"/>
      <c r="GQ7" s="17"/>
      <c r="GR7" s="17"/>
      <c r="GS7" s="17"/>
      <c r="GT7" s="17"/>
      <c r="GU7" s="17"/>
      <c r="GV7" s="17"/>
      <c r="GW7" s="17"/>
      <c r="GX7" s="17"/>
      <c r="GY7" s="17"/>
      <c r="GZ7" s="17"/>
      <c r="HA7" s="17"/>
      <c r="HB7" s="17"/>
      <c r="HC7" s="17"/>
      <c r="HD7" s="17"/>
      <c r="HE7" s="17"/>
      <c r="HF7" s="17"/>
      <c r="HG7" s="17"/>
      <c r="HH7" s="17"/>
      <c r="HI7" s="17"/>
      <c r="HJ7" s="17"/>
      <c r="HK7" s="17"/>
      <c r="HL7" s="17"/>
      <c r="HM7" s="17"/>
      <c r="HN7" s="17"/>
      <c r="HO7" s="17"/>
      <c r="HP7" s="17"/>
      <c r="HQ7" s="17"/>
      <c r="HR7" s="17"/>
      <c r="HS7" s="17"/>
      <c r="HT7" s="17"/>
      <c r="HU7" s="17"/>
      <c r="HV7" s="17"/>
      <c r="HW7" s="17"/>
      <c r="HX7" s="17"/>
      <c r="HY7" s="17"/>
      <c r="HZ7" s="17"/>
      <c r="IA7" s="17"/>
      <c r="IB7" s="17"/>
      <c r="IC7" s="17"/>
      <c r="ID7" s="17"/>
      <c r="IE7" s="17"/>
      <c r="IF7" s="17"/>
      <c r="IG7" s="17"/>
      <c r="IH7" s="17"/>
      <c r="II7" s="17"/>
      <c r="IJ7" s="17"/>
      <c r="IK7" s="17"/>
      <c r="IL7" s="17"/>
      <c r="IM7" s="17"/>
      <c r="IN7" s="17"/>
      <c r="IO7" s="17"/>
      <c r="IP7" s="17"/>
      <c r="IQ7" s="17"/>
      <c r="IR7" s="17"/>
      <c r="IS7" s="17"/>
      <c r="IT7" s="17"/>
      <c r="IU7" s="17"/>
      <c r="IV7" s="17"/>
      <c r="IW7" s="17"/>
      <c r="IX7" s="17"/>
      <c r="IY7" s="17"/>
      <c r="IZ7" s="17"/>
      <c r="JA7" s="17"/>
      <c r="JB7" s="17"/>
      <c r="JC7" s="17"/>
      <c r="JD7" s="17"/>
      <c r="JE7" s="17"/>
      <c r="JF7" s="17"/>
      <c r="JG7" s="17"/>
      <c r="JH7" s="17"/>
      <c r="JI7" s="17"/>
    </row>
    <row r="8" spans="1:269" s="18" customFormat="1" ht="45.75" customHeight="1" thickTop="1" thickBot="1">
      <c r="A8" s="505" t="s">
        <v>270</v>
      </c>
      <c r="B8" s="501" t="s">
        <v>320</v>
      </c>
      <c r="C8" s="541" t="s">
        <v>272</v>
      </c>
      <c r="D8" s="531" t="s">
        <v>282</v>
      </c>
      <c r="E8" s="501" t="s">
        <v>266</v>
      </c>
      <c r="F8" s="539" t="s">
        <v>348</v>
      </c>
      <c r="G8" s="539" t="s">
        <v>349</v>
      </c>
      <c r="H8" s="539" t="s">
        <v>350</v>
      </c>
      <c r="I8" s="90"/>
      <c r="J8" s="539" t="s">
        <v>351</v>
      </c>
      <c r="K8" s="539" t="s">
        <v>352</v>
      </c>
      <c r="L8" s="539" t="s">
        <v>353</v>
      </c>
      <c r="M8" s="539" t="s">
        <v>354</v>
      </c>
      <c r="N8" s="539" t="s">
        <v>355</v>
      </c>
      <c r="O8" s="539" t="s">
        <v>356</v>
      </c>
      <c r="P8" s="539" t="s">
        <v>357</v>
      </c>
      <c r="Q8" s="539" t="s">
        <v>358</v>
      </c>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c r="BD8" s="17"/>
      <c r="BE8" s="17"/>
      <c r="BF8" s="17"/>
      <c r="BG8" s="17"/>
      <c r="BH8" s="17"/>
      <c r="BI8" s="17"/>
      <c r="BJ8" s="17"/>
      <c r="BK8" s="17"/>
      <c r="BL8" s="17"/>
      <c r="BM8" s="17"/>
      <c r="BN8" s="17"/>
      <c r="BO8" s="17"/>
      <c r="BP8" s="17"/>
      <c r="BQ8" s="17"/>
      <c r="BR8" s="17"/>
      <c r="BS8" s="17"/>
      <c r="BT8" s="17"/>
      <c r="BU8" s="17"/>
      <c r="BV8" s="17"/>
      <c r="BW8" s="17"/>
      <c r="BX8" s="17"/>
      <c r="BY8" s="17"/>
      <c r="BZ8" s="17"/>
      <c r="CA8" s="17"/>
      <c r="CB8" s="17"/>
      <c r="CC8" s="17"/>
      <c r="CD8" s="17"/>
      <c r="CE8" s="17"/>
      <c r="CF8" s="17"/>
      <c r="CG8" s="17"/>
      <c r="CH8" s="17"/>
      <c r="CI8" s="17"/>
      <c r="CJ8" s="17"/>
      <c r="CK8" s="17"/>
      <c r="CL8" s="17"/>
      <c r="CM8" s="17"/>
      <c r="CN8" s="17"/>
      <c r="CO8" s="17"/>
      <c r="CP8" s="17"/>
      <c r="CQ8" s="17"/>
      <c r="CR8" s="17"/>
      <c r="CS8" s="17"/>
      <c r="CT8" s="17"/>
      <c r="CU8" s="17"/>
      <c r="CV8" s="17"/>
      <c r="CW8" s="17"/>
      <c r="CX8" s="17"/>
      <c r="CY8" s="17"/>
      <c r="CZ8" s="17"/>
      <c r="DA8" s="17"/>
      <c r="DB8" s="17"/>
      <c r="DC8" s="17"/>
      <c r="DD8" s="17"/>
      <c r="DE8" s="17"/>
      <c r="DF8" s="17"/>
      <c r="DG8" s="17"/>
      <c r="DH8" s="17"/>
      <c r="DI8" s="17"/>
      <c r="DJ8" s="17"/>
      <c r="DK8" s="17"/>
      <c r="DL8" s="17"/>
      <c r="DM8" s="17"/>
      <c r="DN8" s="17"/>
      <c r="DO8" s="17"/>
      <c r="DP8" s="17"/>
      <c r="DQ8" s="17"/>
      <c r="DR8" s="17"/>
      <c r="DS8" s="17"/>
      <c r="DT8" s="17"/>
      <c r="DU8" s="17"/>
      <c r="DV8" s="17"/>
      <c r="DW8" s="17"/>
      <c r="DX8" s="17"/>
      <c r="DY8" s="17"/>
      <c r="DZ8" s="17"/>
      <c r="EA8" s="17"/>
      <c r="EB8" s="17"/>
      <c r="EC8" s="17"/>
      <c r="ED8" s="17"/>
      <c r="EE8" s="17"/>
      <c r="EF8" s="17"/>
      <c r="EG8" s="17"/>
      <c r="EH8" s="17"/>
      <c r="EI8" s="17"/>
      <c r="EJ8" s="17"/>
      <c r="EK8" s="17"/>
      <c r="EL8" s="17"/>
      <c r="EM8" s="17"/>
      <c r="EN8" s="17"/>
      <c r="EO8" s="17"/>
      <c r="EP8" s="17"/>
      <c r="EQ8" s="17"/>
      <c r="ER8" s="17"/>
      <c r="ES8" s="17"/>
      <c r="ET8" s="17"/>
      <c r="EU8" s="17"/>
      <c r="EV8" s="17"/>
      <c r="EW8" s="17"/>
      <c r="EX8" s="17"/>
      <c r="EY8" s="17"/>
      <c r="EZ8" s="17"/>
      <c r="FA8" s="17"/>
      <c r="FB8" s="17"/>
      <c r="FC8" s="17"/>
      <c r="FD8" s="17"/>
      <c r="FE8" s="17"/>
      <c r="FF8" s="17"/>
      <c r="FG8" s="17"/>
      <c r="FH8" s="17"/>
      <c r="FI8" s="17"/>
      <c r="FJ8" s="17"/>
      <c r="FK8" s="17"/>
      <c r="FL8" s="17"/>
      <c r="FM8" s="17"/>
      <c r="FN8" s="17"/>
      <c r="FO8" s="17"/>
      <c r="FP8" s="17"/>
      <c r="FQ8" s="17"/>
      <c r="FR8" s="17"/>
      <c r="FS8" s="17"/>
      <c r="FT8" s="17"/>
      <c r="FU8" s="17"/>
      <c r="FV8" s="17"/>
      <c r="FW8" s="17"/>
      <c r="FX8" s="17"/>
      <c r="FY8" s="17"/>
      <c r="FZ8" s="17"/>
      <c r="GA8" s="17"/>
      <c r="GB8" s="17"/>
      <c r="GC8" s="17"/>
      <c r="GD8" s="17"/>
      <c r="GE8" s="17"/>
      <c r="GF8" s="17"/>
      <c r="GG8" s="17"/>
      <c r="GH8" s="17"/>
      <c r="GI8" s="17"/>
      <c r="GJ8" s="17"/>
      <c r="GK8" s="17"/>
      <c r="GL8" s="17"/>
      <c r="GM8" s="17"/>
      <c r="GN8" s="17"/>
      <c r="GO8" s="17"/>
      <c r="GP8" s="17"/>
      <c r="GQ8" s="17"/>
      <c r="GR8" s="17"/>
      <c r="GS8" s="17"/>
      <c r="GT8" s="17"/>
      <c r="GU8" s="17"/>
      <c r="GV8" s="17"/>
      <c r="GW8" s="17"/>
      <c r="GX8" s="17"/>
      <c r="GY8" s="17"/>
      <c r="GZ8" s="17"/>
      <c r="HA8" s="17"/>
      <c r="HB8" s="17"/>
      <c r="HC8" s="17"/>
      <c r="HD8" s="17"/>
      <c r="HE8" s="17"/>
      <c r="HF8" s="17"/>
      <c r="HG8" s="17"/>
      <c r="HH8" s="17"/>
      <c r="HI8" s="17"/>
      <c r="HJ8" s="17"/>
      <c r="HK8" s="17"/>
      <c r="HL8" s="17"/>
      <c r="HM8" s="17"/>
      <c r="HN8" s="17"/>
      <c r="HO8" s="17"/>
      <c r="HP8" s="17"/>
      <c r="HQ8" s="17"/>
      <c r="HR8" s="17"/>
      <c r="HS8" s="17"/>
      <c r="HT8" s="17"/>
      <c r="HU8" s="17"/>
      <c r="HV8" s="17"/>
      <c r="HW8" s="17"/>
      <c r="HX8" s="17"/>
      <c r="HY8" s="17"/>
      <c r="HZ8" s="17"/>
      <c r="IA8" s="17"/>
      <c r="IB8" s="17"/>
      <c r="IC8" s="17"/>
      <c r="ID8" s="17"/>
      <c r="IE8" s="17"/>
      <c r="IF8" s="17"/>
      <c r="IG8" s="17"/>
      <c r="IH8" s="17"/>
      <c r="II8" s="17"/>
      <c r="IJ8" s="17"/>
      <c r="IK8" s="17"/>
      <c r="IL8" s="17"/>
      <c r="IM8" s="17"/>
      <c r="IN8" s="17"/>
      <c r="IO8" s="17"/>
      <c r="IP8" s="17"/>
      <c r="IQ8" s="17"/>
      <c r="IR8" s="17"/>
      <c r="IS8" s="17"/>
      <c r="IT8" s="17"/>
      <c r="IU8" s="17"/>
      <c r="IV8" s="17"/>
      <c r="IW8" s="17"/>
      <c r="IX8" s="17"/>
      <c r="IY8" s="17"/>
      <c r="IZ8" s="17"/>
      <c r="JA8" s="17"/>
      <c r="JB8" s="17"/>
      <c r="JC8" s="17"/>
      <c r="JD8" s="17"/>
      <c r="JE8" s="17"/>
      <c r="JF8" s="17"/>
      <c r="JG8" s="17"/>
      <c r="JH8" s="17"/>
      <c r="JI8" s="17"/>
    </row>
    <row r="9" spans="1:269" s="20" customFormat="1" ht="58.5" customHeight="1" thickTop="1" thickBot="1">
      <c r="A9" s="505"/>
      <c r="B9" s="501"/>
      <c r="C9" s="542"/>
      <c r="D9" s="532"/>
      <c r="E9" s="501"/>
      <c r="F9" s="540"/>
      <c r="G9" s="540"/>
      <c r="H9" s="540"/>
      <c r="I9" s="91"/>
      <c r="J9" s="540"/>
      <c r="K9" s="540"/>
      <c r="L9" s="540"/>
      <c r="M9" s="540"/>
      <c r="N9" s="540"/>
      <c r="O9" s="540"/>
      <c r="P9" s="540"/>
      <c r="Q9" s="540"/>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c r="EC9" s="19"/>
      <c r="ED9" s="19"/>
      <c r="EE9" s="19"/>
      <c r="EF9" s="19"/>
      <c r="EG9" s="19"/>
      <c r="EH9" s="19"/>
      <c r="EI9" s="19"/>
      <c r="EJ9" s="19"/>
      <c r="EK9" s="19"/>
      <c r="EL9" s="19"/>
      <c r="EM9" s="19"/>
      <c r="EN9" s="19"/>
      <c r="EO9" s="19"/>
      <c r="EP9" s="19"/>
      <c r="EQ9" s="19"/>
      <c r="ER9" s="19"/>
      <c r="ES9" s="19"/>
      <c r="ET9" s="19"/>
      <c r="EU9" s="19"/>
      <c r="EV9" s="19"/>
      <c r="EW9" s="19"/>
      <c r="EX9" s="19"/>
      <c r="EY9" s="19"/>
      <c r="EZ9" s="19"/>
      <c r="FA9" s="19"/>
      <c r="FB9" s="19"/>
      <c r="FC9" s="19"/>
      <c r="FD9" s="19"/>
      <c r="FE9" s="19"/>
      <c r="FF9" s="19"/>
      <c r="FG9" s="19"/>
      <c r="FH9" s="19"/>
      <c r="FI9" s="19"/>
      <c r="FJ9" s="19"/>
      <c r="FK9" s="19"/>
      <c r="FL9" s="19"/>
      <c r="FM9" s="19"/>
      <c r="FN9" s="19"/>
      <c r="FO9" s="19"/>
      <c r="FP9" s="19"/>
      <c r="FQ9" s="19"/>
      <c r="FR9" s="19"/>
      <c r="FS9" s="19"/>
      <c r="FT9" s="19"/>
      <c r="FU9" s="19"/>
      <c r="FV9" s="19"/>
      <c r="FW9" s="19"/>
      <c r="FX9" s="19"/>
      <c r="FY9" s="19"/>
      <c r="FZ9" s="19"/>
      <c r="GA9" s="19"/>
      <c r="GB9" s="19"/>
      <c r="GC9" s="19"/>
      <c r="GD9" s="19"/>
      <c r="GE9" s="19"/>
      <c r="GF9" s="19"/>
      <c r="GG9" s="19"/>
      <c r="GH9" s="19"/>
      <c r="GI9" s="19"/>
      <c r="GJ9" s="19"/>
      <c r="GK9" s="19"/>
      <c r="GL9" s="19"/>
      <c r="GM9" s="19"/>
      <c r="GN9" s="19"/>
      <c r="GO9" s="19"/>
      <c r="GP9" s="19"/>
      <c r="GQ9" s="19"/>
      <c r="GR9" s="19"/>
      <c r="GS9" s="19"/>
      <c r="GT9" s="19"/>
      <c r="GU9" s="19"/>
      <c r="GV9" s="19"/>
      <c r="GW9" s="19"/>
      <c r="GX9" s="19"/>
      <c r="GY9" s="19"/>
      <c r="GZ9" s="19"/>
      <c r="HA9" s="19"/>
      <c r="HB9" s="19"/>
      <c r="HC9" s="19"/>
      <c r="HD9" s="19"/>
      <c r="HE9" s="19"/>
      <c r="HF9" s="19"/>
      <c r="HG9" s="19"/>
      <c r="HH9" s="19"/>
      <c r="HI9" s="19"/>
      <c r="HJ9" s="19"/>
      <c r="HK9" s="19"/>
      <c r="HL9" s="19"/>
      <c r="HM9" s="19"/>
      <c r="HN9" s="19"/>
      <c r="HO9" s="19"/>
      <c r="HP9" s="19"/>
      <c r="HQ9" s="19"/>
      <c r="HR9" s="19"/>
      <c r="HS9" s="19"/>
      <c r="HT9" s="19"/>
      <c r="HU9" s="19"/>
      <c r="HV9" s="19"/>
      <c r="HW9" s="19"/>
      <c r="HX9" s="19"/>
      <c r="HY9" s="19"/>
      <c r="HZ9" s="19"/>
      <c r="IA9" s="19"/>
      <c r="IB9" s="19"/>
      <c r="IC9" s="19"/>
      <c r="ID9" s="19"/>
      <c r="IE9" s="19"/>
      <c r="IF9" s="19"/>
      <c r="IG9" s="19"/>
      <c r="IH9" s="19"/>
      <c r="II9" s="19"/>
      <c r="IJ9" s="19"/>
      <c r="IK9" s="19"/>
      <c r="IL9" s="19"/>
      <c r="IM9" s="19"/>
      <c r="IN9" s="19"/>
      <c r="IO9" s="19"/>
      <c r="IP9" s="19"/>
      <c r="IQ9" s="19"/>
      <c r="IR9" s="19"/>
      <c r="IS9" s="19"/>
      <c r="IT9" s="19"/>
      <c r="IU9" s="19"/>
      <c r="IV9" s="19"/>
      <c r="IW9" s="19"/>
      <c r="IX9" s="19"/>
      <c r="IY9" s="19"/>
      <c r="IZ9" s="19"/>
      <c r="JA9" s="19"/>
      <c r="JB9" s="19"/>
      <c r="JC9" s="19"/>
      <c r="JD9" s="19"/>
      <c r="JE9" s="19"/>
      <c r="JF9" s="19"/>
      <c r="JG9" s="19"/>
      <c r="JH9" s="19"/>
      <c r="JI9" s="19"/>
    </row>
    <row r="10" spans="1:269" ht="13.5" customHeight="1" thickTop="1">
      <c r="A10" s="523">
        <f>'5-. Identificación de Riesgos'!A10</f>
        <v>1</v>
      </c>
      <c r="B10" s="522" t="str">
        <f>'5-. Identificación de Riesgos'!B10</f>
        <v>Inadecuado trámite de la vigilancia judicial</v>
      </c>
      <c r="C10" s="523" t="str">
        <f>'5-. Identificación de Riesgos'!C10</f>
        <v>Posibilidad de no trámitar correctamente la vigilancia judicial allegada en alguna de sus etapas, ocasionando una inoportuna respuesta y solución a la parte interesada</v>
      </c>
      <c r="D10" s="523" t="s">
        <v>290</v>
      </c>
      <c r="E10" s="42" t="str">
        <f>'5-. Identificación de Riesgos'!D10</f>
        <v>1. Desconocimiento del procedimiento por parte del servidor judicial encargado de trámitar las vigilancias judiciales</v>
      </c>
      <c r="F10" s="525" t="str">
        <f>'5-. Identificación de Riesgos'!H10</f>
        <v>Muy Baja - 1</v>
      </c>
      <c r="G10" s="523" t="str">
        <f>'5-. Identificación de Riesgos'!M10</f>
        <v>Menor - 2</v>
      </c>
      <c r="H10" s="523" t="str">
        <f>'5-. Identificación de Riesgos'!N10</f>
        <v>Bajo - 2</v>
      </c>
      <c r="I10" s="92"/>
      <c r="J10" s="526" t="str">
        <f>'6. Valoración Controles'!T10</f>
        <v>Muy Baja - 1</v>
      </c>
      <c r="K10" s="526" t="str">
        <f>'6. Valoración Controles'!U10</f>
        <v>Menor - 2</v>
      </c>
      <c r="L10" s="528" t="e">
        <f>AVERAGE(#REF!)</f>
        <v>#REF!</v>
      </c>
      <c r="M10" s="522" t="str">
        <f>'6. Valoración Controles'!V10</f>
        <v>Bajo - 2</v>
      </c>
      <c r="N10" s="522" t="s">
        <v>359</v>
      </c>
      <c r="O10" s="54"/>
      <c r="P10" s="54"/>
      <c r="Q10" s="54"/>
    </row>
    <row r="11" spans="1:269" ht="13.5" customHeight="1">
      <c r="A11" s="473"/>
      <c r="B11" s="522"/>
      <c r="C11" s="473"/>
      <c r="D11" s="473"/>
      <c r="E11" s="42" t="str">
        <f>'5-. Identificación de Riesgos'!D11</f>
        <v xml:space="preserve">2. Falta de información en la vigilancia judicial </v>
      </c>
      <c r="F11" s="481"/>
      <c r="G11" s="524"/>
      <c r="H11" s="473"/>
      <c r="I11" s="92"/>
      <c r="J11" s="526"/>
      <c r="K11" s="526"/>
      <c r="L11" s="528"/>
      <c r="M11" s="522"/>
      <c r="N11" s="522"/>
      <c r="O11" s="54"/>
      <c r="P11" s="54">
        <v>5</v>
      </c>
      <c r="Q11" s="54"/>
    </row>
    <row r="12" spans="1:269" ht="13.5" customHeight="1">
      <c r="A12" s="473"/>
      <c r="B12" s="522"/>
      <c r="C12" s="473"/>
      <c r="D12" s="473"/>
      <c r="E12" s="42" t="str">
        <f>'5-. Identificación de Riesgos'!D12</f>
        <v>3. Carga laboral</v>
      </c>
      <c r="F12" s="481"/>
      <c r="G12" s="524"/>
      <c r="H12" s="473"/>
      <c r="I12" s="92"/>
      <c r="J12" s="526"/>
      <c r="K12" s="526"/>
      <c r="L12" s="528"/>
      <c r="M12" s="522"/>
      <c r="N12" s="522"/>
      <c r="P12" s="54"/>
      <c r="Q12" s="54"/>
    </row>
    <row r="13" spans="1:269" ht="13.5" customHeight="1">
      <c r="A13" s="473"/>
      <c r="B13" s="522"/>
      <c r="C13" s="473"/>
      <c r="D13" s="473"/>
      <c r="E13" s="42">
        <f>'5-. Identificación de Riesgos'!D13</f>
        <v>0</v>
      </c>
      <c r="F13" s="481"/>
      <c r="G13" s="524"/>
      <c r="H13" s="473"/>
      <c r="I13" s="92"/>
      <c r="J13" s="526"/>
      <c r="K13" s="526"/>
      <c r="L13" s="528"/>
      <c r="M13" s="522"/>
      <c r="N13" s="522"/>
      <c r="O13" s="54"/>
      <c r="P13" s="54"/>
      <c r="Q13" s="54"/>
    </row>
    <row r="14" spans="1:269" ht="13.5" customHeight="1">
      <c r="A14" s="473"/>
      <c r="B14" s="522"/>
      <c r="C14" s="473"/>
      <c r="D14" s="473"/>
      <c r="E14" s="42" t="e">
        <f>'5-. Identificación de Riesgos'!#REF!</f>
        <v>#REF!</v>
      </c>
      <c r="F14" s="481"/>
      <c r="G14" s="524"/>
      <c r="H14" s="473"/>
      <c r="I14" s="92"/>
      <c r="J14" s="526"/>
      <c r="K14" s="526"/>
      <c r="L14" s="528"/>
      <c r="M14" s="522"/>
      <c r="N14" s="522"/>
      <c r="O14" s="54"/>
      <c r="P14" s="54"/>
      <c r="Q14" s="54"/>
    </row>
    <row r="15" spans="1:269" ht="13.5" customHeight="1">
      <c r="A15" s="473"/>
      <c r="B15" s="522"/>
      <c r="C15" s="473"/>
      <c r="D15" s="473"/>
      <c r="E15" s="42">
        <f>'5-. Identificación de Riesgos'!D16</f>
        <v>0</v>
      </c>
      <c r="F15" s="481"/>
      <c r="G15" s="524"/>
      <c r="H15" s="473"/>
      <c r="I15" s="92"/>
      <c r="J15" s="526"/>
      <c r="K15" s="526"/>
      <c r="L15" s="528"/>
      <c r="M15" s="522"/>
      <c r="N15" s="522"/>
      <c r="O15" s="54"/>
      <c r="P15" s="54"/>
      <c r="Q15" s="54"/>
    </row>
    <row r="16" spans="1:269" ht="13.5" customHeight="1">
      <c r="A16" s="473"/>
      <c r="B16" s="522"/>
      <c r="C16" s="473"/>
      <c r="D16" s="473"/>
      <c r="E16" s="42" t="e">
        <f>'5-. Identificación de Riesgos'!#REF!</f>
        <v>#REF!</v>
      </c>
      <c r="F16" s="481"/>
      <c r="G16" s="524"/>
      <c r="H16" s="473"/>
      <c r="I16" s="92"/>
      <c r="J16" s="526"/>
      <c r="K16" s="526"/>
      <c r="L16" s="528"/>
      <c r="M16" s="522"/>
      <c r="N16" s="522"/>
      <c r="O16" s="54"/>
      <c r="P16" s="54"/>
      <c r="Q16" s="54"/>
    </row>
    <row r="17" spans="1:17" ht="13.5" customHeight="1">
      <c r="A17" s="473"/>
      <c r="B17" s="522"/>
      <c r="C17" s="473"/>
      <c r="D17" s="473"/>
      <c r="E17" s="42">
        <f>'5-. Identificación de Riesgos'!D19</f>
        <v>0</v>
      </c>
      <c r="F17" s="481"/>
      <c r="G17" s="524"/>
      <c r="H17" s="473"/>
      <c r="I17" s="92"/>
      <c r="J17" s="526"/>
      <c r="K17" s="526"/>
      <c r="L17" s="528"/>
      <c r="M17" s="522"/>
      <c r="N17" s="522"/>
      <c r="O17" s="54"/>
      <c r="P17" s="54"/>
      <c r="Q17" s="54"/>
    </row>
    <row r="18" spans="1:17" ht="13.5" customHeight="1">
      <c r="A18" s="473"/>
      <c r="B18" s="522"/>
      <c r="C18" s="473"/>
      <c r="D18" s="473"/>
      <c r="E18" s="42" t="e">
        <f>'5-. Identificación de Riesgos'!#REF!</f>
        <v>#REF!</v>
      </c>
      <c r="F18" s="481"/>
      <c r="G18" s="524"/>
      <c r="H18" s="473"/>
      <c r="I18" s="92"/>
      <c r="J18" s="526"/>
      <c r="K18" s="526"/>
      <c r="L18" s="528"/>
      <c r="M18" s="522"/>
      <c r="N18" s="522"/>
      <c r="O18" s="54"/>
      <c r="P18" s="54"/>
      <c r="Q18" s="54"/>
    </row>
    <row r="19" spans="1:17" ht="13.5" customHeight="1">
      <c r="A19" s="473"/>
      <c r="B19" s="523"/>
      <c r="C19" s="473"/>
      <c r="D19" s="473"/>
      <c r="E19" s="42" t="e">
        <f>'5-. Identificación de Riesgos'!#REF!</f>
        <v>#REF!</v>
      </c>
      <c r="F19" s="481"/>
      <c r="G19" s="524"/>
      <c r="H19" s="473"/>
      <c r="I19" s="93"/>
      <c r="J19" s="527"/>
      <c r="K19" s="527"/>
      <c r="L19" s="529"/>
      <c r="M19" s="523"/>
      <c r="N19" s="523"/>
      <c r="O19" s="54"/>
      <c r="P19" s="54"/>
      <c r="Q19" s="54"/>
    </row>
    <row r="20" spans="1:17" ht="72" customHeight="1">
      <c r="A20" s="523">
        <f>'5-. Identificación de Riesgos'!A20</f>
        <v>2</v>
      </c>
      <c r="B20" s="522" t="str">
        <f>'5-. Identificación de Riesgos'!B20</f>
        <v>Inoportunidad en la respuesta a la vigilancia</v>
      </c>
      <c r="C20" s="523" t="str">
        <f>'5-. Identificación de Riesgos'!C20</f>
        <v>Emitir respuesta fuera del tiempo establecido en el acuerdo PSAA11-8716 del 06 de octubre del 2011, a las partes interesadas</v>
      </c>
      <c r="D20" s="523" t="s">
        <v>290</v>
      </c>
      <c r="E20" s="42" t="str">
        <f>'5-. Identificación de Riesgos'!D30</f>
        <v>1. Manejo inadecuado de la información</v>
      </c>
      <c r="F20" s="525" t="str">
        <f>'5-. Identificación de Riesgos'!H20</f>
        <v>Baja - 2</v>
      </c>
      <c r="G20" s="523" t="str">
        <f>'5-. Identificación de Riesgos'!M20</f>
        <v>Menor - 2</v>
      </c>
      <c r="H20" s="523" t="str">
        <f>'5-. Identificación de Riesgos'!N20</f>
        <v>Moderado - 4</v>
      </c>
      <c r="I20" s="92"/>
      <c r="J20" s="526" t="str">
        <f>'6. Valoración Controles'!T20</f>
        <v>Muy Baja - 1</v>
      </c>
      <c r="K20" s="526" t="str">
        <f>'6. Valoración Controles'!U20</f>
        <v>Menor - 2</v>
      </c>
      <c r="L20" s="528" t="e">
        <f>AVERAGE(#REF!)</f>
        <v>#REF!</v>
      </c>
      <c r="M20" s="522" t="str">
        <f>'6. Valoración Controles'!V20</f>
        <v>Bajo - 2</v>
      </c>
      <c r="N20" s="522" t="s">
        <v>359</v>
      </c>
      <c r="O20" s="54"/>
      <c r="P20" s="54"/>
      <c r="Q20" s="54"/>
    </row>
    <row r="21" spans="1:17" ht="43.15" customHeight="1">
      <c r="A21" s="473"/>
      <c r="B21" s="522"/>
      <c r="C21" s="473"/>
      <c r="D21" s="473"/>
      <c r="E21" s="42" t="str">
        <f>'5-. Identificación de Riesgos'!D31</f>
        <v>2. Falta de software para el almacenamiento de la información digital</v>
      </c>
      <c r="F21" s="481"/>
      <c r="G21" s="524"/>
      <c r="H21" s="473"/>
      <c r="I21" s="92"/>
      <c r="J21" s="526"/>
      <c r="K21" s="526"/>
      <c r="L21" s="528"/>
      <c r="M21" s="522"/>
      <c r="N21" s="522"/>
      <c r="O21" s="54"/>
      <c r="P21" s="54"/>
      <c r="Q21" s="54"/>
    </row>
    <row r="22" spans="1:17" ht="30">
      <c r="A22" s="473"/>
      <c r="B22" s="522"/>
      <c r="C22" s="473"/>
      <c r="D22" s="473"/>
      <c r="E22" s="42" t="str">
        <f>'5-. Identificación de Riesgos'!D32</f>
        <v>3. Indebidos protocolos de seguridad informática</v>
      </c>
      <c r="F22" s="481"/>
      <c r="G22" s="524"/>
      <c r="H22" s="473"/>
      <c r="I22" s="92"/>
      <c r="J22" s="526"/>
      <c r="K22" s="526"/>
      <c r="L22" s="528"/>
      <c r="M22" s="522"/>
      <c r="N22" s="522"/>
      <c r="O22" s="54"/>
      <c r="P22" s="54"/>
      <c r="Q22" s="54"/>
    </row>
    <row r="23" spans="1:17">
      <c r="A23" s="473"/>
      <c r="B23" s="522"/>
      <c r="C23" s="473"/>
      <c r="D23" s="473"/>
      <c r="E23" s="42" t="e">
        <f>'5-. Identificación de Riesgos'!#REF!</f>
        <v>#REF!</v>
      </c>
      <c r="F23" s="481"/>
      <c r="G23" s="524"/>
      <c r="H23" s="473"/>
      <c r="I23" s="92"/>
      <c r="J23" s="526"/>
      <c r="K23" s="526"/>
      <c r="L23" s="528"/>
      <c r="M23" s="522"/>
      <c r="N23" s="522"/>
      <c r="O23" s="54"/>
      <c r="P23" s="54"/>
      <c r="Q23" s="54"/>
    </row>
    <row r="24" spans="1:17" ht="14.45" customHeight="1">
      <c r="A24" s="473"/>
      <c r="B24" s="522"/>
      <c r="C24" s="473"/>
      <c r="D24" s="473"/>
      <c r="E24" s="42">
        <f>'5-. Identificación de Riesgos'!D33</f>
        <v>0</v>
      </c>
      <c r="F24" s="481"/>
      <c r="G24" s="524"/>
      <c r="H24" s="473"/>
      <c r="I24" s="92"/>
      <c r="J24" s="526"/>
      <c r="K24" s="526"/>
      <c r="L24" s="528"/>
      <c r="M24" s="522"/>
      <c r="N24" s="522"/>
      <c r="O24" s="54"/>
      <c r="P24" s="54"/>
      <c r="Q24" s="54"/>
    </row>
    <row r="25" spans="1:17">
      <c r="A25" s="473"/>
      <c r="B25" s="522"/>
      <c r="C25" s="473"/>
      <c r="D25" s="473"/>
      <c r="E25" s="42">
        <f>'5-. Identificación de Riesgos'!D35</f>
        <v>0</v>
      </c>
      <c r="F25" s="481"/>
      <c r="G25" s="524"/>
      <c r="H25" s="473"/>
      <c r="I25" s="92"/>
      <c r="J25" s="526"/>
      <c r="K25" s="526"/>
      <c r="L25" s="528"/>
      <c r="M25" s="522"/>
      <c r="N25" s="522"/>
      <c r="O25" s="54"/>
      <c r="P25" s="54"/>
      <c r="Q25" s="54"/>
    </row>
    <row r="26" spans="1:17" ht="14.45" customHeight="1">
      <c r="A26" s="473"/>
      <c r="B26" s="522"/>
      <c r="C26" s="473"/>
      <c r="D26" s="473"/>
      <c r="E26" s="42">
        <f>'5-. Identificación de Riesgos'!D36</f>
        <v>0</v>
      </c>
      <c r="F26" s="481"/>
      <c r="G26" s="524"/>
      <c r="H26" s="473"/>
      <c r="I26" s="92"/>
      <c r="J26" s="526"/>
      <c r="K26" s="526"/>
      <c r="L26" s="528"/>
      <c r="M26" s="522"/>
      <c r="N26" s="522"/>
      <c r="O26" s="54"/>
      <c r="P26" s="54"/>
      <c r="Q26" s="54"/>
    </row>
    <row r="27" spans="1:17">
      <c r="A27" s="473"/>
      <c r="B27" s="522"/>
      <c r="C27" s="473"/>
      <c r="D27" s="473"/>
      <c r="E27" s="42">
        <f>'5-. Identificación de Riesgos'!D39</f>
        <v>0</v>
      </c>
      <c r="F27" s="481"/>
      <c r="G27" s="524"/>
      <c r="H27" s="473"/>
      <c r="I27" s="92"/>
      <c r="J27" s="526"/>
      <c r="K27" s="526"/>
      <c r="L27" s="528"/>
      <c r="M27" s="522"/>
      <c r="N27" s="522"/>
      <c r="O27" s="54"/>
      <c r="P27" s="54"/>
      <c r="Q27" s="54"/>
    </row>
    <row r="28" spans="1:17">
      <c r="A28" s="473"/>
      <c r="B28" s="522"/>
      <c r="C28" s="473"/>
      <c r="D28" s="473"/>
      <c r="E28" s="42" t="e">
        <f>'5-. Identificación de Riesgos'!#REF!</f>
        <v>#REF!</v>
      </c>
      <c r="F28" s="481"/>
      <c r="G28" s="524"/>
      <c r="H28" s="473"/>
      <c r="I28" s="92"/>
      <c r="J28" s="526"/>
      <c r="K28" s="526"/>
      <c r="L28" s="528"/>
      <c r="M28" s="522"/>
      <c r="N28" s="522"/>
      <c r="O28" s="54"/>
      <c r="P28" s="54"/>
      <c r="Q28" s="54"/>
    </row>
    <row r="29" spans="1:17">
      <c r="A29" s="473"/>
      <c r="B29" s="523"/>
      <c r="C29" s="473"/>
      <c r="D29" s="473"/>
      <c r="E29" s="42" t="e">
        <f>'5-. Identificación de Riesgos'!#REF!</f>
        <v>#REF!</v>
      </c>
      <c r="F29" s="481"/>
      <c r="G29" s="524"/>
      <c r="H29" s="473"/>
      <c r="I29" s="93"/>
      <c r="J29" s="527"/>
      <c r="K29" s="527"/>
      <c r="L29" s="529"/>
      <c r="M29" s="523"/>
      <c r="N29" s="523"/>
      <c r="O29" s="54"/>
      <c r="P29" s="54"/>
      <c r="Q29" s="54"/>
    </row>
    <row r="30" spans="1:17" ht="15" customHeight="1">
      <c r="A30" s="523">
        <f>'5-. Identificación de Riesgos'!A30</f>
        <v>3</v>
      </c>
      <c r="B30" s="522" t="str">
        <f>'5-. Identificación de Riesgos'!B30</f>
        <v>Pérdida de información</v>
      </c>
      <c r="C30" s="523" t="str">
        <f>'5-. Identificación de Riesgos'!C30</f>
        <v>Extraviar la información que hace parte de la vigilancia judicial de manera física o digital</v>
      </c>
      <c r="D30" s="523" t="s">
        <v>290</v>
      </c>
      <c r="E30" s="42" t="str">
        <f>'5-. Identificación de Riesgos'!D40</f>
        <v xml:space="preserve">1.Insuficientes programas de capacitación para la toma de conciencia debido al desconocimiento de la ley antisoborno (ISO 37001:2016), Plan Anticorrupción y  de los  valores y principios propios de la entidad.
</v>
      </c>
      <c r="F30" s="525" t="str">
        <f>'5-. Identificación de Riesgos'!H30</f>
        <v>Muy Baja - 1</v>
      </c>
      <c r="G30" s="523" t="str">
        <f>'5-. Identificación de Riesgos'!M30</f>
        <v>Menor - 2</v>
      </c>
      <c r="H30" s="523" t="str">
        <f>'5-. Identificación de Riesgos'!N30</f>
        <v>Bajo - 2</v>
      </c>
      <c r="I30" s="92"/>
      <c r="J30" s="526" t="str">
        <f>'6. Valoración Controles'!T30</f>
        <v>Muy Baja - 1</v>
      </c>
      <c r="K30" s="526" t="str">
        <f>'6. Valoración Controles'!U30</f>
        <v>Menor - 2</v>
      </c>
      <c r="L30" s="528" t="e">
        <f>AVERAGE(#REF!)</f>
        <v>#REF!</v>
      </c>
      <c r="M30" s="522" t="str">
        <f>'6. Valoración Controles'!V30</f>
        <v>Bajo - 2</v>
      </c>
      <c r="N30" s="522" t="s">
        <v>359</v>
      </c>
      <c r="O30" s="54"/>
      <c r="P30" s="54"/>
      <c r="Q30" s="54"/>
    </row>
    <row r="31" spans="1:17" ht="60" customHeight="1">
      <c r="A31" s="473"/>
      <c r="B31" s="522"/>
      <c r="C31" s="473"/>
      <c r="D31" s="473"/>
      <c r="E31" s="42" t="str">
        <f>'5-. Identificación de Riesgos'!D41</f>
        <v xml:space="preserve">2. Desconocimiento y no aplicación del Código de Ética y Buen Gobierno.    
</v>
      </c>
      <c r="F31" s="481"/>
      <c r="G31" s="524"/>
      <c r="H31" s="473"/>
      <c r="I31" s="92"/>
      <c r="J31" s="526"/>
      <c r="K31" s="526"/>
      <c r="L31" s="528"/>
      <c r="M31" s="522"/>
      <c r="N31" s="522"/>
      <c r="O31" s="54"/>
      <c r="P31" s="54"/>
      <c r="Q31" s="54"/>
    </row>
    <row r="32" spans="1:17" ht="30">
      <c r="A32" s="473"/>
      <c r="B32" s="522"/>
      <c r="C32" s="473"/>
      <c r="D32" s="473"/>
      <c r="E32" s="42" t="str">
        <f>'5-. Identificación de Riesgos'!D42</f>
        <v>3. Carencia de compromiso  y transparencia de los servidores judiciales</v>
      </c>
      <c r="F32" s="481"/>
      <c r="G32" s="524"/>
      <c r="H32" s="473"/>
      <c r="I32" s="92"/>
      <c r="J32" s="526"/>
      <c r="K32" s="526"/>
      <c r="L32" s="528"/>
      <c r="M32" s="522"/>
      <c r="N32" s="522"/>
      <c r="O32" s="54"/>
      <c r="P32" s="54"/>
      <c r="Q32" s="54"/>
    </row>
    <row r="33" spans="1:17">
      <c r="A33" s="473"/>
      <c r="B33" s="522"/>
      <c r="C33" s="473"/>
      <c r="D33" s="473"/>
      <c r="E33" s="42" t="e">
        <f>'5-. Identificación de Riesgos'!#REF!</f>
        <v>#REF!</v>
      </c>
      <c r="F33" s="481"/>
      <c r="G33" s="524"/>
      <c r="H33" s="473"/>
      <c r="I33" s="92"/>
      <c r="J33" s="526"/>
      <c r="K33" s="526"/>
      <c r="L33" s="528"/>
      <c r="M33" s="522"/>
      <c r="N33" s="522"/>
      <c r="O33" s="54"/>
      <c r="P33" s="54"/>
      <c r="Q33" s="54"/>
    </row>
    <row r="34" spans="1:17" ht="45" customHeight="1">
      <c r="A34" s="473"/>
      <c r="B34" s="522"/>
      <c r="C34" s="473"/>
      <c r="D34" s="473"/>
      <c r="E34" s="42" t="str">
        <f>'5-. Identificación de Riesgos'!D43</f>
        <v>4. Deficiencia de controles en el trámite de las vigilancias judiciales</v>
      </c>
      <c r="F34" s="481"/>
      <c r="G34" s="524"/>
      <c r="H34" s="473"/>
      <c r="I34" s="92"/>
      <c r="J34" s="526"/>
      <c r="K34" s="526"/>
      <c r="L34" s="528"/>
      <c r="M34" s="522"/>
      <c r="N34" s="522"/>
      <c r="O34" s="54"/>
      <c r="P34" s="54"/>
      <c r="Q34" s="54"/>
    </row>
    <row r="35" spans="1:17">
      <c r="A35" s="473"/>
      <c r="B35" s="522"/>
      <c r="C35" s="473"/>
      <c r="D35" s="473"/>
      <c r="E35" s="42">
        <f>'5-. Identificación de Riesgos'!D45</f>
        <v>0</v>
      </c>
      <c r="F35" s="481"/>
      <c r="G35" s="524"/>
      <c r="H35" s="473"/>
      <c r="I35" s="92"/>
      <c r="J35" s="526"/>
      <c r="K35" s="526"/>
      <c r="L35" s="528"/>
      <c r="M35" s="522"/>
      <c r="N35" s="522"/>
      <c r="O35" s="54"/>
      <c r="P35" s="54"/>
      <c r="Q35" s="54"/>
    </row>
    <row r="36" spans="1:17">
      <c r="A36" s="473"/>
      <c r="B36" s="522"/>
      <c r="C36" s="473"/>
      <c r="D36" s="473"/>
      <c r="E36" s="42">
        <f>'5-. Identificación de Riesgos'!D46</f>
        <v>0</v>
      </c>
      <c r="F36" s="481"/>
      <c r="G36" s="524"/>
      <c r="H36" s="473"/>
      <c r="I36" s="92"/>
      <c r="J36" s="526"/>
      <c r="K36" s="526"/>
      <c r="L36" s="528"/>
      <c r="M36" s="522"/>
      <c r="N36" s="522"/>
      <c r="O36" s="54"/>
      <c r="P36" s="54"/>
      <c r="Q36" s="54"/>
    </row>
    <row r="37" spans="1:17">
      <c r="A37" s="473"/>
      <c r="B37" s="522"/>
      <c r="C37" s="473"/>
      <c r="D37" s="473"/>
      <c r="E37" s="42">
        <f>'5-. Identificación de Riesgos'!D49</f>
        <v>0</v>
      </c>
      <c r="F37" s="481"/>
      <c r="G37" s="524"/>
      <c r="H37" s="473"/>
      <c r="I37" s="92"/>
      <c r="J37" s="526"/>
      <c r="K37" s="526"/>
      <c r="L37" s="528"/>
      <c r="M37" s="522"/>
      <c r="N37" s="522"/>
      <c r="O37" s="54"/>
      <c r="P37" s="54"/>
      <c r="Q37" s="54"/>
    </row>
    <row r="38" spans="1:17">
      <c r="A38" s="473"/>
      <c r="B38" s="522"/>
      <c r="C38" s="473"/>
      <c r="D38" s="473"/>
      <c r="E38" s="42" t="e">
        <f>'5-. Identificación de Riesgos'!#REF!</f>
        <v>#REF!</v>
      </c>
      <c r="F38" s="481"/>
      <c r="G38" s="524"/>
      <c r="H38" s="473"/>
      <c r="I38" s="92"/>
      <c r="J38" s="526"/>
      <c r="K38" s="526"/>
      <c r="L38" s="528"/>
      <c r="M38" s="522"/>
      <c r="N38" s="522"/>
      <c r="O38" s="54"/>
      <c r="P38" s="54"/>
      <c r="Q38" s="54"/>
    </row>
    <row r="39" spans="1:17">
      <c r="A39" s="473"/>
      <c r="B39" s="523"/>
      <c r="C39" s="473"/>
      <c r="D39" s="473"/>
      <c r="E39" s="42" t="e">
        <f>'5-. Identificación de Riesgos'!#REF!</f>
        <v>#REF!</v>
      </c>
      <c r="F39" s="481"/>
      <c r="G39" s="524"/>
      <c r="H39" s="473"/>
      <c r="I39" s="93"/>
      <c r="J39" s="527"/>
      <c r="K39" s="527"/>
      <c r="L39" s="529"/>
      <c r="M39" s="523"/>
      <c r="N39" s="523"/>
      <c r="O39" s="54"/>
      <c r="P39" s="54"/>
      <c r="Q39" s="54"/>
    </row>
    <row r="40" spans="1:17" ht="72" customHeight="1">
      <c r="A40" s="523">
        <f>'5-. Identificación de Riesgos'!A40</f>
        <v>4</v>
      </c>
      <c r="B40" s="522" t="str">
        <f>'5-. Identificación de Riesgos'!B40</f>
        <v>Recibir dádivas o beneficios a nombre propio o de terceros para favorecer o desfavorecer la apertura de una vigilancia judicial</v>
      </c>
      <c r="C40" s="523" t="str">
        <f>'5-. Identificación de Riesgos'!C40</f>
        <v>Influir en la decisión de abrir o no abrir una vigilancia judicial para favorecimiento propio o de terceros</v>
      </c>
      <c r="D40" s="42" t="e">
        <f>'5-. Identificación de Riesgos'!#REF!</f>
        <v>#REF!</v>
      </c>
      <c r="E40" s="525" t="e">
        <f>'5-. Identificación de Riesgos'!#REF!</f>
        <v>#REF!</v>
      </c>
      <c r="F40" s="525" t="str">
        <f>'5-. Identificación de Riesgos'!H40</f>
        <v>Muy Baja - 1</v>
      </c>
      <c r="G40" s="523" t="str">
        <f>'5-. Identificación de Riesgos'!M40</f>
        <v>Moderado - 3</v>
      </c>
      <c r="H40" s="523" t="str">
        <f>'5-. Identificación de Riesgos'!N40</f>
        <v>Moderado - 3</v>
      </c>
      <c r="I40" s="526" t="e">
        <f>'6. Valoración Controles'!#REF!</f>
        <v>#REF!</v>
      </c>
      <c r="J40" s="526" t="str">
        <f>'6. Valoración Controles'!T40</f>
        <v>Muy Baja - 1</v>
      </c>
      <c r="K40" s="526" t="str">
        <f>'6. Valoración Controles'!U40</f>
        <v>Moderado - 3</v>
      </c>
      <c r="L40" s="528" t="e">
        <f>AVERAGE(#REF!)</f>
        <v>#REF!</v>
      </c>
      <c r="M40" s="522" t="str">
        <f>'6. Valoración Controles'!V40</f>
        <v>Moderado - 3</v>
      </c>
      <c r="N40" s="522" t="s">
        <v>360</v>
      </c>
      <c r="O40" s="292"/>
      <c r="P40" s="292"/>
      <c r="Q40" s="294"/>
    </row>
    <row r="41" spans="1:17">
      <c r="A41" s="473"/>
      <c r="B41" s="522"/>
      <c r="C41" s="473"/>
      <c r="D41" s="42" t="e">
        <f>'5-. Identificación de Riesgos'!#REF!</f>
        <v>#REF!</v>
      </c>
      <c r="E41" s="481"/>
      <c r="F41" s="481"/>
      <c r="G41" s="524"/>
      <c r="H41" s="473"/>
      <c r="I41" s="526"/>
      <c r="J41" s="526"/>
      <c r="K41" s="526"/>
      <c r="L41" s="528"/>
      <c r="M41" s="522"/>
      <c r="N41" s="522"/>
      <c r="O41" s="292"/>
      <c r="P41" s="292"/>
      <c r="Q41" s="293"/>
    </row>
    <row r="42" spans="1:17" ht="14.45" customHeight="1">
      <c r="A42" s="473"/>
      <c r="B42" s="522"/>
      <c r="C42" s="473"/>
      <c r="D42" s="42" t="e">
        <f>'5-. Identificación de Riesgos'!#REF!</f>
        <v>#REF!</v>
      </c>
      <c r="E42" s="481"/>
      <c r="F42" s="481"/>
      <c r="G42" s="524"/>
      <c r="H42" s="473"/>
      <c r="I42" s="526"/>
      <c r="J42" s="526"/>
      <c r="K42" s="526"/>
      <c r="L42" s="528"/>
      <c r="M42" s="522"/>
      <c r="N42" s="522"/>
      <c r="O42" s="292"/>
      <c r="P42" s="292"/>
      <c r="Q42" s="293"/>
    </row>
    <row r="43" spans="1:17">
      <c r="A43" s="473"/>
      <c r="B43" s="522"/>
      <c r="C43" s="473"/>
      <c r="D43" s="42" t="e">
        <f>'5-. Identificación de Riesgos'!#REF!</f>
        <v>#REF!</v>
      </c>
      <c r="E43" s="481"/>
      <c r="F43" s="481"/>
      <c r="G43" s="524"/>
      <c r="H43" s="473"/>
      <c r="I43" s="526"/>
      <c r="J43" s="526"/>
      <c r="K43" s="526"/>
      <c r="L43" s="528"/>
      <c r="M43" s="522"/>
      <c r="N43" s="522"/>
      <c r="O43" s="54"/>
      <c r="P43" s="54"/>
      <c r="Q43" s="54"/>
    </row>
    <row r="44" spans="1:17" ht="14.45" customHeight="1">
      <c r="A44" s="473"/>
      <c r="B44" s="522"/>
      <c r="C44" s="473"/>
      <c r="D44" s="42" t="e">
        <f>'5-. Identificación de Riesgos'!#REF!</f>
        <v>#REF!</v>
      </c>
      <c r="E44" s="481"/>
      <c r="F44" s="481"/>
      <c r="G44" s="524"/>
      <c r="H44" s="473"/>
      <c r="I44" s="526"/>
      <c r="J44" s="526"/>
      <c r="K44" s="526"/>
      <c r="L44" s="528"/>
      <c r="M44" s="522"/>
      <c r="N44" s="522"/>
      <c r="O44" s="54"/>
      <c r="P44" s="54"/>
      <c r="Q44" s="54"/>
    </row>
    <row r="45" spans="1:17" ht="14.45" customHeight="1">
      <c r="A45" s="473"/>
      <c r="B45" s="522"/>
      <c r="C45" s="473"/>
      <c r="D45" s="42" t="e">
        <f>'5-. Identificación de Riesgos'!#REF!</f>
        <v>#REF!</v>
      </c>
      <c r="E45" s="481"/>
      <c r="F45" s="481"/>
      <c r="G45" s="524"/>
      <c r="H45" s="473"/>
      <c r="I45" s="526"/>
      <c r="J45" s="526"/>
      <c r="K45" s="526"/>
      <c r="L45" s="528"/>
      <c r="M45" s="522"/>
      <c r="N45" s="522"/>
      <c r="O45" s="54"/>
      <c r="P45" s="54"/>
      <c r="Q45" s="54"/>
    </row>
    <row r="46" spans="1:17" ht="14.45" customHeight="1">
      <c r="A46" s="473"/>
      <c r="B46" s="522"/>
      <c r="C46" s="473"/>
      <c r="D46" s="42" t="e">
        <f>'5-. Identificación de Riesgos'!#REF!</f>
        <v>#REF!</v>
      </c>
      <c r="E46" s="481"/>
      <c r="F46" s="481"/>
      <c r="G46" s="524"/>
      <c r="H46" s="473"/>
      <c r="I46" s="526"/>
      <c r="J46" s="526"/>
      <c r="K46" s="526"/>
      <c r="L46" s="528"/>
      <c r="M46" s="522"/>
      <c r="N46" s="522"/>
      <c r="O46" s="54"/>
      <c r="P46" s="54"/>
      <c r="Q46" s="54"/>
    </row>
    <row r="47" spans="1:17">
      <c r="A47" s="473"/>
      <c r="B47" s="522"/>
      <c r="C47" s="473"/>
      <c r="D47" s="42" t="e">
        <f>'5-. Identificación de Riesgos'!#REF!</f>
        <v>#REF!</v>
      </c>
      <c r="E47" s="481"/>
      <c r="F47" s="481"/>
      <c r="G47" s="524"/>
      <c r="H47" s="473"/>
      <c r="I47" s="526"/>
      <c r="J47" s="526"/>
      <c r="K47" s="526"/>
      <c r="L47" s="528"/>
      <c r="M47" s="522"/>
      <c r="N47" s="522"/>
      <c r="O47" s="54"/>
      <c r="P47" s="54"/>
      <c r="Q47" s="54"/>
    </row>
    <row r="48" spans="1:17">
      <c r="A48" s="473"/>
      <c r="B48" s="522"/>
      <c r="C48" s="473"/>
      <c r="D48" s="42" t="e">
        <f>'5-. Identificación de Riesgos'!#REF!</f>
        <v>#REF!</v>
      </c>
      <c r="E48" s="481"/>
      <c r="F48" s="481"/>
      <c r="G48" s="524"/>
      <c r="H48" s="473"/>
      <c r="I48" s="526"/>
      <c r="J48" s="526"/>
      <c r="K48" s="526"/>
      <c r="L48" s="528"/>
      <c r="M48" s="522"/>
      <c r="N48" s="522"/>
      <c r="O48" s="54"/>
      <c r="P48" s="54"/>
      <c r="Q48" s="54"/>
    </row>
    <row r="49" spans="1:17">
      <c r="A49" s="473"/>
      <c r="B49" s="523"/>
      <c r="C49" s="473"/>
      <c r="D49" s="42" t="e">
        <f>'5-. Identificación de Riesgos'!#REF!</f>
        <v>#REF!</v>
      </c>
      <c r="E49" s="481"/>
      <c r="F49" s="481"/>
      <c r="G49" s="524"/>
      <c r="H49" s="473"/>
      <c r="I49" s="527"/>
      <c r="J49" s="527"/>
      <c r="K49" s="527"/>
      <c r="L49" s="529"/>
      <c r="M49" s="523"/>
      <c r="N49" s="523"/>
      <c r="O49" s="54"/>
      <c r="P49" s="54"/>
      <c r="Q49" s="54"/>
    </row>
    <row r="50" spans="1:17">
      <c r="A50" s="523">
        <f>'5-. Identificación de Riesgos'!A50</f>
        <v>5</v>
      </c>
      <c r="B50" s="522" t="str">
        <f>'5-. Identificación de Riesgos'!B50</f>
        <v>Ofrecer, prometer, entregar, aceptar o solicitar una ventaja indebida para no imponer acciones correctivas por mora judicial justificada</v>
      </c>
      <c r="C50" s="523" t="str">
        <f>'5-. Identificación de Riesgos'!C50</f>
        <v>Favorecimiento indebido a un servidor judicial a través de la influencia en el proceso judicial, para evitar acciones correctivas por una mora judicial justificada</v>
      </c>
      <c r="D50" s="42" t="e">
        <f>'5-. Identificación de Riesgos'!#REF!</f>
        <v>#REF!</v>
      </c>
      <c r="E50" s="525" t="e">
        <f>'5-. Identificación de Riesgos'!#REF!</f>
        <v>#REF!</v>
      </c>
      <c r="F50" s="525" t="str">
        <f>'5-. Identificación de Riesgos'!H50</f>
        <v>Muy Baja - 1</v>
      </c>
      <c r="G50" s="523" t="str">
        <f>'5-. Identificación de Riesgos'!M50</f>
        <v>Moderado - 3</v>
      </c>
      <c r="H50" s="523" t="str">
        <f>'5-. Identificación de Riesgos'!N50</f>
        <v>Moderado - 3</v>
      </c>
      <c r="I50" s="526" t="e">
        <f>'6. Valoración Controles'!#REF!</f>
        <v>#REF!</v>
      </c>
      <c r="J50" s="526" t="str">
        <f>'6. Valoración Controles'!T50</f>
        <v>Muy Baja - 1</v>
      </c>
      <c r="K50" s="526" t="str">
        <f>'6. Valoración Controles'!U50</f>
        <v>Moderado - 3</v>
      </c>
      <c r="L50" s="528" t="e">
        <f>AVERAGE(#REF!)</f>
        <v>#REF!</v>
      </c>
      <c r="M50" s="522" t="str">
        <f>'6. Valoración Controles'!V50</f>
        <v>Moderado - 3</v>
      </c>
      <c r="N50" s="522" t="s">
        <v>360</v>
      </c>
      <c r="O50" s="292"/>
      <c r="P50" s="292"/>
      <c r="Q50" s="293"/>
    </row>
    <row r="51" spans="1:17">
      <c r="A51" s="473"/>
      <c r="B51" s="522"/>
      <c r="C51" s="473"/>
      <c r="D51" s="42" t="e">
        <f>'5-. Identificación de Riesgos'!#REF!</f>
        <v>#REF!</v>
      </c>
      <c r="E51" s="481"/>
      <c r="F51" s="481"/>
      <c r="G51" s="524"/>
      <c r="H51" s="473"/>
      <c r="I51" s="526"/>
      <c r="J51" s="526"/>
      <c r="K51" s="526"/>
      <c r="L51" s="528"/>
      <c r="M51" s="522"/>
      <c r="N51" s="522"/>
      <c r="O51" s="292"/>
      <c r="P51" s="292"/>
      <c r="Q51" s="293"/>
    </row>
    <row r="52" spans="1:17">
      <c r="A52" s="473"/>
      <c r="B52" s="522"/>
      <c r="C52" s="473"/>
      <c r="D52" s="42" t="e">
        <f>'5-. Identificación de Riesgos'!#REF!</f>
        <v>#REF!</v>
      </c>
      <c r="E52" s="481"/>
      <c r="F52" s="481"/>
      <c r="G52" s="524"/>
      <c r="H52" s="473"/>
      <c r="I52" s="526"/>
      <c r="J52" s="526"/>
      <c r="K52" s="526"/>
      <c r="L52" s="528"/>
      <c r="M52" s="522"/>
      <c r="N52" s="522"/>
      <c r="O52" s="54"/>
      <c r="P52" s="54"/>
      <c r="Q52" s="54"/>
    </row>
    <row r="53" spans="1:17">
      <c r="A53" s="473"/>
      <c r="B53" s="522"/>
      <c r="C53" s="473"/>
      <c r="D53" s="42" t="e">
        <f>'5-. Identificación de Riesgos'!#REF!</f>
        <v>#REF!</v>
      </c>
      <c r="E53" s="481"/>
      <c r="F53" s="481"/>
      <c r="G53" s="524"/>
      <c r="H53" s="473"/>
      <c r="I53" s="526"/>
      <c r="J53" s="526"/>
      <c r="K53" s="526"/>
      <c r="L53" s="528"/>
      <c r="M53" s="522"/>
      <c r="N53" s="522"/>
      <c r="O53" s="54"/>
      <c r="P53" s="54"/>
      <c r="Q53" s="54"/>
    </row>
    <row r="54" spans="1:17">
      <c r="A54" s="473"/>
      <c r="B54" s="522"/>
      <c r="C54" s="473"/>
      <c r="D54" s="42" t="e">
        <f>'5-. Identificación de Riesgos'!#REF!</f>
        <v>#REF!</v>
      </c>
      <c r="E54" s="481"/>
      <c r="F54" s="481"/>
      <c r="G54" s="524"/>
      <c r="H54" s="473"/>
      <c r="I54" s="526"/>
      <c r="J54" s="526"/>
      <c r="K54" s="526"/>
      <c r="L54" s="528"/>
      <c r="M54" s="522"/>
      <c r="N54" s="522"/>
      <c r="O54" s="54"/>
      <c r="P54" s="54"/>
      <c r="Q54" s="54"/>
    </row>
    <row r="55" spans="1:17">
      <c r="A55" s="473"/>
      <c r="B55" s="522"/>
      <c r="C55" s="473"/>
      <c r="D55" s="42" t="e">
        <f>'5-. Identificación de Riesgos'!#REF!</f>
        <v>#REF!</v>
      </c>
      <c r="E55" s="481"/>
      <c r="F55" s="481"/>
      <c r="G55" s="524"/>
      <c r="H55" s="473"/>
      <c r="I55" s="526"/>
      <c r="J55" s="526"/>
      <c r="K55" s="526"/>
      <c r="L55" s="528"/>
      <c r="M55" s="522"/>
      <c r="N55" s="522"/>
      <c r="O55" s="54"/>
      <c r="P55" s="54"/>
      <c r="Q55" s="54"/>
    </row>
    <row r="56" spans="1:17">
      <c r="A56" s="473"/>
      <c r="B56" s="522"/>
      <c r="C56" s="473"/>
      <c r="D56" s="42" t="e">
        <f>'5-. Identificación de Riesgos'!#REF!</f>
        <v>#REF!</v>
      </c>
      <c r="E56" s="481"/>
      <c r="F56" s="481"/>
      <c r="G56" s="524"/>
      <c r="H56" s="473"/>
      <c r="I56" s="526"/>
      <c r="J56" s="526"/>
      <c r="K56" s="526"/>
      <c r="L56" s="528"/>
      <c r="M56" s="522"/>
      <c r="N56" s="522"/>
      <c r="O56" s="54"/>
      <c r="P56" s="54"/>
      <c r="Q56" s="54"/>
    </row>
    <row r="57" spans="1:17">
      <c r="A57" s="473"/>
      <c r="B57" s="522"/>
      <c r="C57" s="473"/>
      <c r="D57" s="42" t="e">
        <f>'5-. Identificación de Riesgos'!#REF!</f>
        <v>#REF!</v>
      </c>
      <c r="E57" s="481"/>
      <c r="F57" s="481"/>
      <c r="G57" s="524"/>
      <c r="H57" s="473"/>
      <c r="I57" s="526"/>
      <c r="J57" s="526"/>
      <c r="K57" s="526"/>
      <c r="L57" s="528"/>
      <c r="M57" s="522"/>
      <c r="N57" s="522"/>
      <c r="O57" s="54"/>
      <c r="P57" s="54"/>
      <c r="Q57" s="54"/>
    </row>
    <row r="58" spans="1:17">
      <c r="A58" s="473"/>
      <c r="B58" s="522"/>
      <c r="C58" s="473"/>
      <c r="D58" s="42" t="e">
        <f>'5-. Identificación de Riesgos'!#REF!</f>
        <v>#REF!</v>
      </c>
      <c r="E58" s="481"/>
      <c r="F58" s="481"/>
      <c r="G58" s="524"/>
      <c r="H58" s="473"/>
      <c r="I58" s="526"/>
      <c r="J58" s="526"/>
      <c r="K58" s="526"/>
      <c r="L58" s="528"/>
      <c r="M58" s="522"/>
      <c r="N58" s="522"/>
      <c r="O58" s="54"/>
      <c r="P58" s="54"/>
      <c r="Q58" s="54"/>
    </row>
    <row r="59" spans="1:17">
      <c r="A59" s="473"/>
      <c r="B59" s="523"/>
      <c r="C59" s="473"/>
      <c r="D59" s="42" t="e">
        <f>'5-. Identificación de Riesgos'!#REF!</f>
        <v>#REF!</v>
      </c>
      <c r="E59" s="481"/>
      <c r="F59" s="481"/>
      <c r="G59" s="524"/>
      <c r="H59" s="473"/>
      <c r="I59" s="527"/>
      <c r="J59" s="527"/>
      <c r="K59" s="527"/>
      <c r="L59" s="529"/>
      <c r="M59" s="523"/>
      <c r="N59" s="523"/>
      <c r="O59" s="54"/>
      <c r="P59" s="54"/>
      <c r="Q59" s="54"/>
    </row>
  </sheetData>
  <mergeCells count="89">
    <mergeCell ref="F40:F49"/>
    <mergeCell ref="E40:E49"/>
    <mergeCell ref="L20:L29"/>
    <mergeCell ref="M40:M49"/>
    <mergeCell ref="N40:N49"/>
    <mergeCell ref="M20:M29"/>
    <mergeCell ref="N20:N29"/>
    <mergeCell ref="L30:L39"/>
    <mergeCell ref="M30:M39"/>
    <mergeCell ref="N30:N39"/>
    <mergeCell ref="G40:G49"/>
    <mergeCell ref="H40:H49"/>
    <mergeCell ref="J40:J49"/>
    <mergeCell ref="K40:K49"/>
    <mergeCell ref="L40:L49"/>
    <mergeCell ref="I40:I49"/>
    <mergeCell ref="K20:K29"/>
    <mergeCell ref="H10:H19"/>
    <mergeCell ref="J10:J19"/>
    <mergeCell ref="K10:K19"/>
    <mergeCell ref="L10:L19"/>
    <mergeCell ref="A40:A49"/>
    <mergeCell ref="A20:A29"/>
    <mergeCell ref="B20:B29"/>
    <mergeCell ref="C20:C29"/>
    <mergeCell ref="D20:D29"/>
    <mergeCell ref="F20:F29"/>
    <mergeCell ref="G20:G29"/>
    <mergeCell ref="H20:H29"/>
    <mergeCell ref="J20:J29"/>
    <mergeCell ref="A30:A39"/>
    <mergeCell ref="B30:B39"/>
    <mergeCell ref="C30:C39"/>
    <mergeCell ref="D30:D39"/>
    <mergeCell ref="F30:F39"/>
    <mergeCell ref="G30:G39"/>
    <mergeCell ref="H30:H39"/>
    <mergeCell ref="J30:J39"/>
    <mergeCell ref="K30:K39"/>
    <mergeCell ref="B40:B49"/>
    <mergeCell ref="C40:C49"/>
    <mergeCell ref="F1:Q3"/>
    <mergeCell ref="O8:O9"/>
    <mergeCell ref="P8:P9"/>
    <mergeCell ref="Q8:Q9"/>
    <mergeCell ref="A7:E7"/>
    <mergeCell ref="F7:H7"/>
    <mergeCell ref="M8:M9"/>
    <mergeCell ref="N8:N9"/>
    <mergeCell ref="F8:F9"/>
    <mergeCell ref="G8:G9"/>
    <mergeCell ref="J7:N7"/>
    <mergeCell ref="A1:E3"/>
    <mergeCell ref="A4:B4"/>
    <mergeCell ref="A5:B5"/>
    <mergeCell ref="D8:D9"/>
    <mergeCell ref="B8:B9"/>
    <mergeCell ref="C4:Q4"/>
    <mergeCell ref="C5:Q5"/>
    <mergeCell ref="C6:Q6"/>
    <mergeCell ref="L8:L9"/>
    <mergeCell ref="J8:J9"/>
    <mergeCell ref="H8:H9"/>
    <mergeCell ref="C8:C9"/>
    <mergeCell ref="K8:K9"/>
    <mergeCell ref="A6:B6"/>
    <mergeCell ref="M50:M59"/>
    <mergeCell ref="H50:H59"/>
    <mergeCell ref="N50:N59"/>
    <mergeCell ref="G50:G59"/>
    <mergeCell ref="I50:I59"/>
    <mergeCell ref="J50:J59"/>
    <mergeCell ref="K50:K59"/>
    <mergeCell ref="L50:L59"/>
    <mergeCell ref="A50:A59"/>
    <mergeCell ref="B50:B59"/>
    <mergeCell ref="C50:C59"/>
    <mergeCell ref="E50:E59"/>
    <mergeCell ref="F50:F59"/>
    <mergeCell ref="A10:A19"/>
    <mergeCell ref="B10:B19"/>
    <mergeCell ref="F10:F19"/>
    <mergeCell ref="A8:A9"/>
    <mergeCell ref="E8:E9"/>
    <mergeCell ref="M10:M19"/>
    <mergeCell ref="N10:N19"/>
    <mergeCell ref="C10:C19"/>
    <mergeCell ref="D10:D19"/>
    <mergeCell ref="G10:G19"/>
  </mergeCells>
  <conditionalFormatting sqref="E40">
    <cfRule type="containsText" dxfId="176" priority="357" operator="containsText" text="Baja">
      <formula>NOT(ISERROR(SEARCH("Baja",E40)))</formula>
    </cfRule>
    <cfRule type="containsText" dxfId="175" priority="158" operator="containsText" text="Media">
      <formula>NOT(ISERROR(SEARCH("Media",E40)))</formula>
    </cfRule>
    <cfRule type="containsText" dxfId="174" priority="159" operator="containsText" text="Media">
      <formula>NOT(ISERROR(SEARCH("Media",E40)))</formula>
    </cfRule>
    <cfRule type="containsText" dxfId="173" priority="160" operator="containsText" text="Media">
      <formula>NOT(ISERROR(SEARCH("Media",E40)))</formula>
    </cfRule>
    <cfRule type="containsText" dxfId="172" priority="358" operator="containsText" text="Muy Baja">
      <formula>NOT(ISERROR(SEARCH("Muy Baja",E40)))</formula>
    </cfRule>
    <cfRule type="containsText" dxfId="171" priority="362" operator="containsText" text="Muy bajo">
      <formula>NOT(ISERROR(SEARCH("Muy bajo",E40)))</formula>
    </cfRule>
    <cfRule type="containsText" dxfId="170" priority="363" operator="containsText" text="Alta">
      <formula>NOT(ISERROR(SEARCH("Alta",E40)))</formula>
    </cfRule>
    <cfRule type="containsText" dxfId="169" priority="361" operator="containsText" text="Muy Baja'Tabla probabilidad'!">
      <formula>NOT(ISERROR(SEARCH("Muy Baja'Tabla probabilidad'!",E40)))</formula>
    </cfRule>
    <cfRule type="containsText" dxfId="168" priority="360" operator="containsText" text="Muy Baja">
      <formula>NOT(ISERROR(SEARCH("Muy Baja",E40)))</formula>
    </cfRule>
    <cfRule type="containsText" dxfId="167" priority="164" operator="containsText" text="Muy Baja">
      <formula>NOT(ISERROR(SEARCH("Muy Baja",E40)))</formula>
    </cfRule>
    <cfRule type="containsText" dxfId="166" priority="163" operator="containsText" text="Muy Baja">
      <formula>NOT(ISERROR(SEARCH("Muy Baja",E40)))</formula>
    </cfRule>
    <cfRule type="containsText" dxfId="165" priority="157" operator="containsText" text="Alta">
      <formula>NOT(ISERROR(SEARCH("Alta",E40)))</formula>
    </cfRule>
    <cfRule type="containsText" dxfId="164" priority="364" operator="containsText" text="Media">
      <formula>NOT(ISERROR(SEARCH("Media",E40)))</formula>
    </cfRule>
    <cfRule type="containsText" dxfId="163" priority="365" operator="containsText" text="Baja">
      <formula>NOT(ISERROR(SEARCH("Baja",E40)))</formula>
    </cfRule>
    <cfRule type="cellIs" dxfId="162" priority="370" operator="between">
      <formula>0</formula>
      <formula>2</formula>
    </cfRule>
    <cfRule type="cellIs" dxfId="161" priority="369" operator="between">
      <formula>1</formula>
      <formula>2</formula>
    </cfRule>
    <cfRule type="containsText" dxfId="160" priority="366" operator="containsText" text="Muy baja">
      <formula>NOT(ISERROR(SEARCH("Muy baja",E40)))</formula>
    </cfRule>
  </conditionalFormatting>
  <conditionalFormatting sqref="E50">
    <cfRule type="containsText" dxfId="159" priority="138" operator="containsText" text="Media">
      <formula>NOT(ISERROR(SEARCH("Media",E50)))</formula>
    </cfRule>
    <cfRule type="containsText" dxfId="158" priority="141" operator="containsText" text="Muy Baja">
      <formula>NOT(ISERROR(SEARCH("Muy Baja",E50)))</formula>
    </cfRule>
    <cfRule type="containsText" dxfId="157" priority="312" operator="containsText" text="Baja">
      <formula>NOT(ISERROR(SEARCH("Baja",E50)))</formula>
    </cfRule>
    <cfRule type="containsText" dxfId="156" priority="142" operator="containsText" text="Muy Baja">
      <formula>NOT(ISERROR(SEARCH("Muy Baja",E50)))</formula>
    </cfRule>
    <cfRule type="cellIs" dxfId="155" priority="316" operator="between">
      <formula>1</formula>
      <formula>2</formula>
    </cfRule>
    <cfRule type="cellIs" dxfId="154" priority="317" operator="between">
      <formula>0</formula>
      <formula>2</formula>
    </cfRule>
    <cfRule type="containsText" dxfId="153" priority="135" operator="containsText" text="Alta">
      <formula>NOT(ISERROR(SEARCH("Alta",E50)))</formula>
    </cfRule>
    <cfRule type="containsText" dxfId="152" priority="136" operator="containsText" text="Media">
      <formula>NOT(ISERROR(SEARCH("Media",E50)))</formula>
    </cfRule>
    <cfRule type="containsText" dxfId="151" priority="304" operator="containsText" text="Baja">
      <formula>NOT(ISERROR(SEARCH("Baja",E50)))</formula>
    </cfRule>
    <cfRule type="containsText" dxfId="150" priority="305" operator="containsText" text="Muy Baja">
      <formula>NOT(ISERROR(SEARCH("Muy Baja",E50)))</formula>
    </cfRule>
    <cfRule type="containsText" dxfId="149" priority="307" operator="containsText" text="Muy Baja">
      <formula>NOT(ISERROR(SEARCH("Muy Baja",E50)))</formula>
    </cfRule>
    <cfRule type="containsText" dxfId="148" priority="308" operator="containsText" text="Muy Baja'Tabla probabilidad'!">
      <formula>NOT(ISERROR(SEARCH("Muy Baja'Tabla probabilidad'!",E50)))</formula>
    </cfRule>
    <cfRule type="containsText" dxfId="147" priority="309" operator="containsText" text="Muy bajo">
      <formula>NOT(ISERROR(SEARCH("Muy bajo",E50)))</formula>
    </cfRule>
    <cfRule type="containsText" dxfId="146" priority="310" operator="containsText" text="Alta">
      <formula>NOT(ISERROR(SEARCH("Alta",E50)))</formula>
    </cfRule>
    <cfRule type="containsText" dxfId="145" priority="311" operator="containsText" text="Media">
      <formula>NOT(ISERROR(SEARCH("Media",E50)))</formula>
    </cfRule>
    <cfRule type="containsText" dxfId="144" priority="137" operator="containsText" text="Media">
      <formula>NOT(ISERROR(SEARCH("Media",E50)))</formula>
    </cfRule>
    <cfRule type="containsText" dxfId="143" priority="313" operator="containsText" text="Muy baja">
      <formula>NOT(ISERROR(SEARCH("Muy baja",E50)))</formula>
    </cfRule>
  </conditionalFormatting>
  <conditionalFormatting sqref="E40:F40">
    <cfRule type="containsText" dxfId="142" priority="156" operator="containsText" text="Muy Alta">
      <formula>NOT(ISERROR(SEARCH("Muy Alta",E40)))</formula>
    </cfRule>
    <cfRule type="containsText" dxfId="141" priority="155" operator="containsText" text="Baja">
      <formula>NOT(ISERROR(SEARCH("Baja",E40)))</formula>
    </cfRule>
    <cfRule type="containsText" dxfId="140" priority="154" operator="containsText" text="Muy Baja">
      <formula>NOT(ISERROR(SEARCH("Muy Baja",E40)))</formula>
    </cfRule>
  </conditionalFormatting>
  <conditionalFormatting sqref="E50:F50">
    <cfRule type="containsText" dxfId="139" priority="133" operator="containsText" text="Baja">
      <formula>NOT(ISERROR(SEARCH("Baja",E50)))</formula>
    </cfRule>
    <cfRule type="containsText" dxfId="138" priority="132" operator="containsText" text="Muy Baja">
      <formula>NOT(ISERROR(SEARCH("Muy Baja",E50)))</formula>
    </cfRule>
    <cfRule type="containsText" dxfId="137" priority="134" operator="containsText" text="Muy Alta">
      <formula>NOT(ISERROR(SEARCH("Muy Alta",E50)))</formula>
    </cfRule>
  </conditionalFormatting>
  <conditionalFormatting sqref="F10 F20 F30 F40 F50">
    <cfRule type="containsText" dxfId="136" priority="748" operator="containsText" text="Muy Baja">
      <formula>NOT(ISERROR(SEARCH("Muy Baja",F10)))</formula>
    </cfRule>
    <cfRule type="containsText" dxfId="135" priority="749" operator="containsText" text="Muy Baja">
      <formula>NOT(ISERROR(SEARCH("Muy Baja",F10)))</formula>
    </cfRule>
    <cfRule type="containsText" dxfId="134" priority="750" operator="containsText" text="Muy Baja">
      <formula>NOT(ISERROR(SEARCH("Muy Baja",F10)))</formula>
    </cfRule>
    <cfRule type="containsText" dxfId="133" priority="751" operator="containsText" text="Muy Baja'Tabla probabilidad'!">
      <formula>NOT(ISERROR(SEARCH("Muy Baja'Tabla probabilidad'!",F10)))</formula>
    </cfRule>
    <cfRule type="containsText" dxfId="132" priority="752" operator="containsText" text="Muy bajo">
      <formula>NOT(ISERROR(SEARCH("Muy bajo",F10)))</formula>
    </cfRule>
    <cfRule type="containsText" dxfId="131" priority="753" operator="containsText" text="Alta">
      <formula>NOT(ISERROR(SEARCH("Alta",F10)))</formula>
    </cfRule>
    <cfRule type="containsText" dxfId="130" priority="754" operator="containsText" text="Media">
      <formula>NOT(ISERROR(SEARCH("Media",F10)))</formula>
    </cfRule>
    <cfRule type="containsText" dxfId="129" priority="755" operator="containsText" text="Baja">
      <formula>NOT(ISERROR(SEARCH("Baja",F10)))</formula>
    </cfRule>
    <cfRule type="containsText" dxfId="128" priority="756" operator="containsText" text="Muy baja">
      <formula>NOT(ISERROR(SEARCH("Muy baja",F10)))</formula>
    </cfRule>
    <cfRule type="cellIs" dxfId="127" priority="759" operator="between">
      <formula>1</formula>
      <formula>2</formula>
    </cfRule>
    <cfRule type="cellIs" dxfId="126" priority="760" operator="between">
      <formula>0</formula>
      <formula>2</formula>
    </cfRule>
    <cfRule type="containsText" dxfId="125" priority="746" operator="containsText" text="Muy Baja">
      <formula>NOT(ISERROR(SEARCH("Muy Baja",F10)))</formula>
    </cfRule>
    <cfRule type="containsText" dxfId="124" priority="743" operator="containsText" text="Media">
      <formula>NOT(ISERROR(SEARCH("Media",F10)))</formula>
    </cfRule>
    <cfRule type="containsText" dxfId="123" priority="744" operator="containsText" text="Media">
      <formula>NOT(ISERROR(SEARCH("Media",F10)))</formula>
    </cfRule>
    <cfRule type="containsText" dxfId="122" priority="745" operator="containsText" text="Media">
      <formula>NOT(ISERROR(SEARCH("Media",F10)))</formula>
    </cfRule>
    <cfRule type="containsText" dxfId="121" priority="747" operator="containsText" text="Baja">
      <formula>NOT(ISERROR(SEARCH("Baja",F10)))</formula>
    </cfRule>
  </conditionalFormatting>
  <conditionalFormatting sqref="F10 F20 F30">
    <cfRule type="containsText" dxfId="120" priority="740" operator="containsText" text="Muy Alta">
      <formula>NOT(ISERROR(SEARCH("Muy Alta",F10)))</formula>
    </cfRule>
    <cfRule type="containsText" dxfId="119" priority="742" operator="containsText" text="Alta">
      <formula>NOT(ISERROR(SEARCH("Alta",F10)))</formula>
    </cfRule>
    <cfRule type="containsText" dxfId="118" priority="739" operator="containsText" text="Baja">
      <formula>NOT(ISERROR(SEARCH("Baja",F10)))</formula>
    </cfRule>
    <cfRule type="containsText" dxfId="117" priority="738" operator="containsText" text="Muy Baja">
      <formula>NOT(ISERROR(SEARCH("Muy Baja",F10)))</formula>
    </cfRule>
  </conditionalFormatting>
  <conditionalFormatting sqref="G10 G20 G30 F40:G40 F50:G50">
    <cfRule type="containsText" dxfId="116" priority="734" operator="containsText" text="Alta">
      <formula>NOT(ISERROR(SEARCH("Alta",F10)))</formula>
    </cfRule>
  </conditionalFormatting>
  <conditionalFormatting sqref="G10 G20 G30 G40 G50">
    <cfRule type="containsText" dxfId="115" priority="737" operator="containsText" text="Leve">
      <formula>NOT(ISERROR(SEARCH("Leve",G10)))</formula>
    </cfRule>
    <cfRule type="containsText" dxfId="114" priority="736" operator="containsText" text="Menor">
      <formula>NOT(ISERROR(SEARCH("Menor",G10)))</formula>
    </cfRule>
    <cfRule type="containsText" dxfId="113" priority="735" operator="containsText" text="Moderado">
      <formula>NOT(ISERROR(SEARCH("Moderado",G10)))</formula>
    </cfRule>
    <cfRule type="containsText" dxfId="112" priority="732" operator="containsText" text="Catastrófico">
      <formula>NOT(ISERROR(SEARCH("Catastrófico",G10)))</formula>
    </cfRule>
    <cfRule type="containsText" dxfId="111" priority="733" operator="containsText" text="Mayor">
      <formula>NOT(ISERROR(SEARCH("Mayor",G10)))</formula>
    </cfRule>
  </conditionalFormatting>
  <conditionalFormatting sqref="H10:I10 H20:I20 H30 H40 H50">
    <cfRule type="containsText" dxfId="110" priority="729" operator="containsText" text="Bajo">
      <formula>NOT(ISERROR(SEARCH("Bajo",H10)))</formula>
    </cfRule>
    <cfRule type="containsText" dxfId="109" priority="730" operator="containsText" text="Moderado">
      <formula>NOT(ISERROR(SEARCH("Moderado",H10)))</formula>
    </cfRule>
    <cfRule type="containsText" dxfId="108" priority="731" operator="containsText" text="Extremo">
      <formula>NOT(ISERROR(SEARCH("Extremo",H10)))</formula>
    </cfRule>
  </conditionalFormatting>
  <conditionalFormatting sqref="H10:I10 H20:I20 H40 H50 H30">
    <cfRule type="containsText" dxfId="107" priority="728" operator="containsText" text="Alto">
      <formula>NOT(ISERROR(SEARCH("Alto",H10)))</formula>
    </cfRule>
  </conditionalFormatting>
  <conditionalFormatting sqref="H10:I10 H20:I20 H40 H50">
    <cfRule type="containsText" dxfId="106" priority="727" operator="containsText" text="Extremo">
      <formula>NOT(ISERROR(SEARCH("Extremo",H10)))</formula>
    </cfRule>
  </conditionalFormatting>
  <conditionalFormatting sqref="H30:I30">
    <cfRule type="containsText" dxfId="105" priority="395" operator="containsText" text="Extremo">
      <formula>NOT(ISERROR(SEARCH("Extremo",H30)))</formula>
    </cfRule>
  </conditionalFormatting>
  <conditionalFormatting sqref="I30">
    <cfRule type="containsText" dxfId="104" priority="394" operator="containsText" text="Moderado">
      <formula>NOT(ISERROR(SEARCH("Moderado",I30)))</formula>
    </cfRule>
    <cfRule type="containsText" dxfId="103" priority="392" operator="containsText" text="Alto">
      <formula>NOT(ISERROR(SEARCH("Alto",I30)))</formula>
    </cfRule>
    <cfRule type="containsText" dxfId="102" priority="391" operator="containsText" text="Extremo">
      <formula>NOT(ISERROR(SEARCH("Extremo",I30)))</formula>
    </cfRule>
    <cfRule type="containsText" dxfId="101" priority="393" operator="containsText" text="Bajo">
      <formula>NOT(ISERROR(SEARCH("Bajo",I30)))</formula>
    </cfRule>
  </conditionalFormatting>
  <conditionalFormatting sqref="I40:I49">
    <cfRule type="containsText" dxfId="100" priority="203" operator="containsText" text="Baja">
      <formula>NOT(ISERROR(SEARCH("Baja",I40)))</formula>
    </cfRule>
    <cfRule type="containsText" dxfId="99" priority="202" operator="containsText" text="Media">
      <formula>NOT(ISERROR(SEARCH("Media",I40)))</formula>
    </cfRule>
    <cfRule type="containsText" dxfId="98" priority="201" operator="containsText" text="Alta">
      <formula>NOT(ISERROR(SEARCH("Alta",I40)))</formula>
    </cfRule>
    <cfRule type="containsText" dxfId="97" priority="204" operator="containsText" text="Muy Baja">
      <formula>NOT(ISERROR(SEARCH("Muy Baja",I40)))</formula>
    </cfRule>
    <cfRule type="containsText" dxfId="96" priority="200" operator="containsText" text="Muy Alta">
      <formula>NOT(ISERROR(SEARCH("Muy Alta",I40)))</formula>
    </cfRule>
  </conditionalFormatting>
  <conditionalFormatting sqref="I40:I59">
    <cfRule type="containsText" dxfId="95" priority="198" operator="containsText" text="Muy Baja">
      <formula>NOT(ISERROR(SEARCH("Muy Baja",I40)))</formula>
    </cfRule>
  </conditionalFormatting>
  <conditionalFormatting sqref="I50:I59">
    <cfRule type="containsText" dxfId="94" priority="194" operator="containsText" text="Muy Alta">
      <formula>NOT(ISERROR(SEARCH("Muy Alta",I50)))</formula>
    </cfRule>
    <cfRule type="containsText" dxfId="93" priority="38" operator="containsText" text="Muy Baja">
      <formula>NOT(ISERROR(SEARCH("Muy Baja",I50)))</formula>
    </cfRule>
    <cfRule type="containsText" dxfId="92" priority="195" operator="containsText" text="Alta">
      <formula>NOT(ISERROR(SEARCH("Alta",I50)))</formula>
    </cfRule>
    <cfRule type="containsText" dxfId="91" priority="196" operator="containsText" text="Media">
      <formula>NOT(ISERROR(SEARCH("Media",I50)))</formula>
    </cfRule>
    <cfRule type="containsText" dxfId="90" priority="197" operator="containsText" text="Baja">
      <formula>NOT(ISERROR(SEARCH("Baja",I50)))</formula>
    </cfRule>
  </conditionalFormatting>
  <conditionalFormatting sqref="J10:J59">
    <cfRule type="containsText" dxfId="89" priority="181" operator="containsText" text="Muy Baja">
      <formula>NOT(ISERROR(SEARCH("Muy Baja",J10)))</formula>
    </cfRule>
    <cfRule type="containsText" dxfId="88" priority="696" operator="containsText" text="Muy Alta">
      <formula>NOT(ISERROR(SEARCH("Muy Alta",J10)))</formula>
    </cfRule>
    <cfRule type="containsText" dxfId="87" priority="697" operator="containsText" text="Alta">
      <formula>NOT(ISERROR(SEARCH("Alta",J10)))</formula>
    </cfRule>
    <cfRule type="containsText" dxfId="86" priority="699" operator="containsText" text="Baja">
      <formula>NOT(ISERROR(SEARCH("Baja",J10)))</formula>
    </cfRule>
    <cfRule type="containsText" dxfId="85" priority="700" operator="containsText" text="Muy Baja">
      <formula>NOT(ISERROR(SEARCH("Muy Baja",J10)))</formula>
    </cfRule>
    <cfRule type="containsText" dxfId="84" priority="698" operator="containsText" text="Media">
      <formula>NOT(ISERROR(SEARCH("Media",J10)))</formula>
    </cfRule>
  </conditionalFormatting>
  <conditionalFormatting sqref="K10:K59">
    <cfRule type="containsText" dxfId="83" priority="3" operator="containsText" text="Menor">
      <formula>NOT(ISERROR(SEARCH("Menor",K10)))</formula>
    </cfRule>
    <cfRule type="containsText" dxfId="82" priority="4" operator="containsText" text="Leve">
      <formula>NOT(ISERROR(SEARCH("Leve",K10)))</formula>
    </cfRule>
    <cfRule type="containsText" dxfId="81" priority="5" operator="containsText" text="Mayor">
      <formula>NOT(ISERROR(SEARCH("Mayor",K10)))</formula>
    </cfRule>
    <cfRule type="containsText" dxfId="80" priority="1" operator="containsText" text="Catastrófico">
      <formula>NOT(ISERROR(SEARCH("Catastrófico",K10)))</formula>
    </cfRule>
    <cfRule type="containsText" dxfId="79" priority="2" operator="containsText" text="Moderado">
      <formula>NOT(ISERROR(SEARCH("Moderado",K10)))</formula>
    </cfRule>
  </conditionalFormatting>
  <conditionalFormatting sqref="M10 M20 M30 M40 M50">
    <cfRule type="containsText" dxfId="78" priority="707" operator="containsText" text="Extremo">
      <formula>NOT(ISERROR(SEARCH("Extremo",M10)))</formula>
    </cfRule>
    <cfRule type="containsText" dxfId="77" priority="706" operator="containsText" text="Moderado">
      <formula>NOT(ISERROR(SEARCH("Moderado",M10)))</formula>
    </cfRule>
    <cfRule type="containsText" dxfId="76" priority="705" operator="containsText" text="Bajo">
      <formula>NOT(ISERROR(SEARCH("Bajo",M10)))</formula>
    </cfRule>
    <cfRule type="containsText" dxfId="75" priority="704" operator="containsText" text="Menor">
      <formula>NOT(ISERROR(SEARCH("Menor",M10)))</formula>
    </cfRule>
    <cfRule type="containsText" dxfId="74" priority="709" operator="containsText" text="Alto">
      <formula>NOT(ISERROR(SEARCH("Alto",M10)))</formula>
    </cfRule>
    <cfRule type="containsText" dxfId="73" priority="708" operator="containsText" text="Baja">
      <formula>NOT(ISERROR(SEARCH("Baja",M10)))</formula>
    </cfRule>
    <cfRule type="containsText" dxfId="72" priority="701" operator="containsText" text="Extremo">
      <formula>NOT(ISERROR(SEARCH("Extremo",M10)))</formula>
    </cfRule>
    <cfRule type="containsText" dxfId="71" priority="702" operator="containsText" text="Alto">
      <formula>NOT(ISERROR(SEARCH("Alto",M10)))</formula>
    </cfRule>
    <cfRule type="containsText" dxfId="70" priority="703" operator="containsText" text="Moderado">
      <formula>NOT(ISERROR(SEARCH("Moderado",M10)))</formula>
    </cfRule>
  </conditionalFormatting>
  <dataValidations count="1">
    <dataValidation type="list" allowBlank="1" showInputMessage="1" showErrorMessage="1" sqref="D10:D39" xr:uid="{00000000-0002-0000-06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68" operator="containsText" id="{D28B3378-1A7A-400D-88C2-ADA03EFDD8A6}">
            <xm:f>NOT(ISERROR(SEARCH('8- Politicas de admiistracion '!$B$5,E40)))</xm:f>
            <xm:f>'8- Politicas de admiistracion '!$B$5</xm:f>
            <x14:dxf>
              <font>
                <color rgb="FF9C0006"/>
              </font>
              <fill>
                <patternFill>
                  <bgColor rgb="FFFFC7CE"/>
                </patternFill>
              </fill>
            </x14:dxf>
          </x14:cfRule>
          <x14:cfRule type="containsText" priority="367" operator="containsText" id="{B6ABC7E1-5306-4C3D-8D7F-4E709CC28A0C}">
            <xm:f>NOT(ISERROR(SEARCH('8- Politicas de admiistracion '!$B$5,E40)))</xm:f>
            <xm:f>'8- Politicas de admiistracion '!$B$5</xm:f>
            <x14:dxf>
              <font>
                <color rgb="FF006100"/>
              </font>
              <fill>
                <patternFill>
                  <bgColor rgb="FFC6EFCE"/>
                </patternFill>
              </fill>
            </x14:dxf>
          </x14:cfRule>
          <xm:sqref>E40</xm:sqref>
        </x14:conditionalFormatting>
        <x14:conditionalFormatting xmlns:xm="http://schemas.microsoft.com/office/excel/2006/main">
          <x14:cfRule type="containsText" priority="314" operator="containsText" id="{8C0AAAC1-2F65-48CC-A81D-BF6A4DEAFCA6}">
            <xm:f>NOT(ISERROR(SEARCH('8- Politicas de admiistracion '!$B$5,E50)))</xm:f>
            <xm:f>'8- Politicas de admiistracion '!$B$5</xm:f>
            <x14:dxf>
              <font>
                <color rgb="FF006100"/>
              </font>
              <fill>
                <patternFill>
                  <bgColor rgb="FFC6EFCE"/>
                </patternFill>
              </fill>
            </x14:dxf>
          </x14:cfRule>
          <x14:cfRule type="containsText" priority="315" operator="containsText" id="{F310AAA6-7557-4D93-9500-F7787D08AFB1}">
            <xm:f>NOT(ISERROR(SEARCH('8- Politicas de admiistracion '!$B$5,E50)))</xm:f>
            <xm:f>'8- Politicas de admiistracion '!$B$5</xm:f>
            <x14:dxf>
              <font>
                <color rgb="FF9C0006"/>
              </font>
              <fill>
                <patternFill>
                  <bgColor rgb="FFFFC7CE"/>
                </patternFill>
              </fill>
            </x14:dxf>
          </x14:cfRule>
          <xm:sqref>E50</xm:sqref>
        </x14:conditionalFormatting>
        <x14:conditionalFormatting xmlns:xm="http://schemas.microsoft.com/office/excel/2006/main">
          <x14:cfRule type="containsText" priority="757" operator="containsText" id="{E50DE147-7B2A-40A6-95D7-AEA96FC942F8}">
            <xm:f>NOT(ISERROR(SEARCH('8- Politicas de admiistracion '!$B$5,F10)))</xm:f>
            <xm:f>'8- Politicas de admiistracion '!$B$5</xm:f>
            <x14:dxf>
              <font>
                <color rgb="FF006100"/>
              </font>
              <fill>
                <patternFill>
                  <bgColor rgb="FFC6EFCE"/>
                </patternFill>
              </fill>
            </x14:dxf>
          </x14:cfRule>
          <x14:cfRule type="containsText" priority="758" operator="containsText" id="{1034B27F-53CC-4A29-BA39-C5FDB949099A}">
            <xm:f>NOT(ISERROR(SEARCH('8- Politicas de admiistracion '!$B$5,F10)))</xm:f>
            <xm:f>'8- Politicas de admiistracion '!$B$5</xm:f>
            <x14:dxf>
              <font>
                <color rgb="FF9C0006"/>
              </font>
              <fill>
                <patternFill>
                  <bgColor rgb="FFFFC7CE"/>
                </patternFill>
              </fill>
            </x14:dxf>
          </x14:cfRule>
          <xm:sqref>F10 F20 F30 F40 F50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N10:N59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18"/>
  <sheetViews>
    <sheetView topLeftCell="A16" zoomScale="70" zoomScaleNormal="70" workbookViewId="0">
      <selection activeCell="T14" sqref="T14"/>
    </sheetView>
  </sheetViews>
  <sheetFormatPr defaultColWidth="11.42578125" defaultRowHeight="15"/>
  <cols>
    <col min="2" max="2" width="24.28515625" customWidth="1"/>
    <col min="3" max="3" width="62.85546875" customWidth="1"/>
    <col min="4" max="4" width="10.28515625" bestFit="1" customWidth="1"/>
    <col min="5" max="5" width="84.28515625" style="47"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1"/>
  </cols>
  <sheetData>
    <row r="1" spans="1:137" s="1" customFormat="1">
      <c r="E1" s="44"/>
    </row>
    <row r="2" spans="1:137" ht="23.25">
      <c r="A2" s="1"/>
      <c r="B2" s="547" t="s">
        <v>361</v>
      </c>
      <c r="C2" s="547"/>
      <c r="D2" s="547"/>
      <c r="E2" s="547"/>
      <c r="F2" s="87"/>
      <c r="G2" s="1"/>
      <c r="H2" s="1"/>
      <c r="I2" s="1"/>
      <c r="J2" s="1"/>
      <c r="K2" s="1"/>
      <c r="L2" s="1"/>
      <c r="M2" s="1"/>
      <c r="N2" s="1"/>
      <c r="O2" s="1"/>
      <c r="P2" s="1"/>
      <c r="Q2" s="1"/>
      <c r="R2" s="1"/>
      <c r="S2" s="1"/>
      <c r="T2" s="1"/>
      <c r="U2" s="1"/>
      <c r="V2" s="1"/>
      <c r="W2" s="1"/>
      <c r="X2" s="1"/>
      <c r="Y2" s="1"/>
      <c r="Z2" s="1"/>
      <c r="AA2" s="1"/>
      <c r="AB2" s="1"/>
      <c r="AC2" s="1"/>
      <c r="AD2" s="1"/>
      <c r="AE2" s="1"/>
    </row>
    <row r="3" spans="1:137">
      <c r="A3" s="1"/>
      <c r="B3" s="15"/>
      <c r="C3" s="15"/>
      <c r="D3" s="15"/>
      <c r="E3" s="4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62"/>
      <c r="C4" s="63" t="s">
        <v>362</v>
      </c>
      <c r="D4" s="63"/>
      <c r="E4" s="63" t="s">
        <v>363</v>
      </c>
      <c r="F4" s="64"/>
      <c r="G4" s="1"/>
      <c r="H4" s="1"/>
      <c r="I4" s="1"/>
      <c r="J4" s="1"/>
      <c r="K4" s="1"/>
      <c r="L4" s="1"/>
      <c r="M4" s="1"/>
      <c r="N4" s="1"/>
      <c r="O4" s="1"/>
      <c r="P4" s="1"/>
      <c r="Q4" s="1"/>
      <c r="R4" s="1"/>
      <c r="S4" s="1"/>
      <c r="T4" s="1"/>
      <c r="U4" s="1"/>
      <c r="V4" s="1"/>
      <c r="W4" s="1"/>
      <c r="X4" s="1"/>
      <c r="Y4" s="1"/>
      <c r="Z4" s="1"/>
      <c r="AA4" s="1"/>
      <c r="AB4" s="1"/>
      <c r="AC4" s="1"/>
      <c r="AD4" s="1"/>
      <c r="AE4" s="1"/>
    </row>
    <row r="5" spans="1:137" ht="40.5">
      <c r="A5" s="1"/>
      <c r="B5" s="62"/>
      <c r="C5" s="63" t="s">
        <v>364</v>
      </c>
      <c r="D5" s="63"/>
      <c r="E5" s="65" t="s">
        <v>365</v>
      </c>
      <c r="F5" s="63" t="s">
        <v>363</v>
      </c>
      <c r="G5" s="1"/>
      <c r="H5" s="1"/>
      <c r="I5" s="1"/>
      <c r="J5" s="1"/>
      <c r="K5" s="1"/>
      <c r="L5" s="1"/>
      <c r="M5" s="1"/>
      <c r="N5" s="1"/>
      <c r="O5" s="1"/>
      <c r="P5" s="1"/>
      <c r="Q5" s="1"/>
      <c r="R5" s="1"/>
      <c r="S5" s="1"/>
      <c r="T5" s="1"/>
      <c r="U5" s="1"/>
      <c r="V5" s="1"/>
      <c r="W5" s="1"/>
      <c r="X5" s="1"/>
      <c r="Y5" s="1"/>
      <c r="Z5" s="1"/>
      <c r="AA5" s="1"/>
      <c r="AB5" s="1"/>
      <c r="AC5" s="1"/>
      <c r="AD5" s="1"/>
      <c r="AE5" s="1"/>
    </row>
    <row r="6" spans="1:137" ht="20.25">
      <c r="A6" s="1"/>
      <c r="B6" s="66" t="s">
        <v>366</v>
      </c>
      <c r="C6" s="112" t="s">
        <v>367</v>
      </c>
      <c r="D6" s="67">
        <v>0.04</v>
      </c>
      <c r="E6" s="68" t="s">
        <v>368</v>
      </c>
      <c r="F6" s="69">
        <v>1</v>
      </c>
      <c r="G6" s="1"/>
      <c r="H6" s="50"/>
      <c r="I6" s="1"/>
      <c r="J6" s="1"/>
      <c r="K6" s="1"/>
      <c r="L6" s="1"/>
      <c r="M6" s="1"/>
      <c r="N6" s="1"/>
      <c r="O6" s="1"/>
      <c r="P6" s="1"/>
      <c r="Q6" s="1"/>
      <c r="R6" s="1"/>
      <c r="S6" s="1"/>
      <c r="T6" s="1"/>
      <c r="U6" s="1"/>
      <c r="V6" s="1"/>
      <c r="W6" s="1"/>
      <c r="X6" s="1"/>
      <c r="Y6" s="1"/>
      <c r="Z6" s="1"/>
      <c r="AA6" s="1"/>
      <c r="AB6" s="1"/>
      <c r="AC6" s="1"/>
      <c r="AD6" s="1"/>
      <c r="AE6" s="1"/>
    </row>
    <row r="7" spans="1:137" ht="20.25">
      <c r="A7" s="1"/>
      <c r="B7" s="70" t="s">
        <v>369</v>
      </c>
      <c r="C7" s="112" t="s">
        <v>370</v>
      </c>
      <c r="D7" s="67">
        <v>0.09</v>
      </c>
      <c r="E7" s="68" t="s">
        <v>371</v>
      </c>
      <c r="F7" s="69">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71" t="s">
        <v>372</v>
      </c>
      <c r="C8" s="112" t="s">
        <v>373</v>
      </c>
      <c r="D8" s="67">
        <v>0.28999999999999998</v>
      </c>
      <c r="E8" s="68" t="s">
        <v>374</v>
      </c>
      <c r="F8" s="69">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72" t="s">
        <v>375</v>
      </c>
      <c r="C9" s="112" t="s">
        <v>376</v>
      </c>
      <c r="D9" s="67">
        <v>0.49</v>
      </c>
      <c r="E9" s="68" t="s">
        <v>377</v>
      </c>
      <c r="F9" s="69">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73" t="s">
        <v>378</v>
      </c>
      <c r="C10" s="112" t="s">
        <v>379</v>
      </c>
      <c r="D10" s="67">
        <v>1</v>
      </c>
      <c r="E10" s="68" t="s">
        <v>380</v>
      </c>
      <c r="F10" s="69">
        <v>5</v>
      </c>
      <c r="G10" s="1"/>
      <c r="H10" s="1"/>
      <c r="I10" s="94" t="s">
        <v>381</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4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4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4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48" t="s">
        <v>382</v>
      </c>
      <c r="C14" s="548"/>
      <c r="D14" s="548"/>
      <c r="E14" s="548"/>
      <c r="F14" s="101"/>
      <c r="G14" s="61"/>
      <c r="H14" s="1"/>
      <c r="I14" s="1"/>
      <c r="J14" s="1"/>
      <c r="K14" s="1"/>
      <c r="L14" s="1"/>
      <c r="M14" s="1"/>
      <c r="N14" s="1"/>
      <c r="O14" s="1"/>
      <c r="P14" s="1"/>
      <c r="Q14" s="1"/>
      <c r="R14" s="1"/>
      <c r="S14" s="1"/>
      <c r="T14" s="1"/>
      <c r="U14" s="1"/>
      <c r="V14" s="1"/>
      <c r="W14" s="1"/>
      <c r="X14" s="1"/>
      <c r="Y14" s="1"/>
      <c r="Z14" s="1"/>
      <c r="AA14" s="1"/>
      <c r="AB14" s="1"/>
      <c r="AC14" s="1"/>
      <c r="AD14" s="1"/>
      <c r="AE14" s="1"/>
    </row>
    <row r="15" spans="1:137">
      <c r="A15" s="1"/>
      <c r="B15" s="100"/>
      <c r="C15" s="100"/>
      <c r="D15" s="100"/>
      <c r="E15" s="100"/>
      <c r="F15" s="102"/>
      <c r="G15" s="1"/>
      <c r="H15" s="1"/>
      <c r="I15" s="1"/>
      <c r="J15" s="1"/>
      <c r="K15" s="1"/>
      <c r="L15" s="1"/>
      <c r="M15" s="1"/>
      <c r="N15" s="1"/>
      <c r="O15" s="1"/>
      <c r="P15" s="1"/>
      <c r="Q15" s="1"/>
      <c r="R15" s="1"/>
      <c r="S15" s="1"/>
      <c r="T15" s="1"/>
      <c r="U15" s="1"/>
      <c r="V15" s="1"/>
      <c r="W15" s="1"/>
      <c r="X15" s="1"/>
      <c r="Y15" s="1"/>
      <c r="Z15" s="1"/>
      <c r="AA15" s="1"/>
      <c r="AB15" s="1"/>
      <c r="AC15" s="1"/>
      <c r="AD15" s="1"/>
      <c r="AE15" s="1"/>
    </row>
    <row r="16" spans="1:137" s="77" customFormat="1" ht="20.25">
      <c r="A16" s="75"/>
      <c r="B16" s="103"/>
      <c r="C16" s="550" t="s">
        <v>287</v>
      </c>
      <c r="D16" s="550"/>
      <c r="E16" s="550"/>
      <c r="F16" s="104"/>
      <c r="G16" s="75"/>
      <c r="H16" s="75"/>
      <c r="I16" s="95" t="s">
        <v>282</v>
      </c>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row>
    <row r="17" spans="1:137" s="77" customFormat="1" ht="40.5" customHeight="1">
      <c r="A17" s="75"/>
      <c r="B17" s="66" t="s">
        <v>383</v>
      </c>
      <c r="C17" s="549" t="s">
        <v>384</v>
      </c>
      <c r="D17" s="549"/>
      <c r="E17" s="549"/>
      <c r="F17" s="105">
        <v>1</v>
      </c>
      <c r="G17" s="75"/>
      <c r="H17" s="75"/>
      <c r="I17" s="94" t="s">
        <v>287</v>
      </c>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row>
    <row r="18" spans="1:137" s="77" customFormat="1" ht="20.25">
      <c r="A18" s="75"/>
      <c r="B18" s="70" t="s">
        <v>385</v>
      </c>
      <c r="C18" s="549" t="s">
        <v>386</v>
      </c>
      <c r="D18" s="549"/>
      <c r="E18" s="549"/>
      <c r="F18" s="105">
        <v>2</v>
      </c>
      <c r="G18" s="75"/>
      <c r="H18" s="75"/>
      <c r="I18" s="94" t="s">
        <v>387</v>
      </c>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row>
    <row r="19" spans="1:137" s="77" customFormat="1" ht="30">
      <c r="A19" s="75"/>
      <c r="B19" s="71" t="s">
        <v>388</v>
      </c>
      <c r="C19" s="549" t="s">
        <v>288</v>
      </c>
      <c r="D19" s="549"/>
      <c r="E19" s="549"/>
      <c r="F19" s="105">
        <v>3</v>
      </c>
      <c r="G19" s="75"/>
      <c r="H19" s="75"/>
      <c r="I19" s="94" t="s">
        <v>290</v>
      </c>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row>
    <row r="20" spans="1:137" s="77" customFormat="1" ht="30">
      <c r="A20" s="75"/>
      <c r="B20" s="72" t="s">
        <v>389</v>
      </c>
      <c r="C20" s="549" t="s">
        <v>307</v>
      </c>
      <c r="D20" s="549"/>
      <c r="E20" s="549"/>
      <c r="F20" s="105">
        <v>4</v>
      </c>
      <c r="G20" s="75"/>
      <c r="H20" s="75"/>
      <c r="I20" s="94" t="s">
        <v>293</v>
      </c>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row>
    <row r="21" spans="1:137" s="77" customFormat="1" ht="60.6" customHeight="1">
      <c r="A21" s="75"/>
      <c r="B21" s="73" t="s">
        <v>390</v>
      </c>
      <c r="C21" s="549" t="s">
        <v>391</v>
      </c>
      <c r="D21" s="549"/>
      <c r="E21" s="549"/>
      <c r="F21" s="105">
        <v>5</v>
      </c>
      <c r="G21" s="75"/>
      <c r="H21" s="75"/>
      <c r="I21" s="94" t="str">
        <f>C48</f>
        <v>Interrupción o afectación en la prestación del servicio administrativo</v>
      </c>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row>
    <row r="22" spans="1:137" s="77" customFormat="1" ht="20.25">
      <c r="A22" s="75"/>
      <c r="B22" s="83"/>
      <c r="C22" s="74"/>
      <c r="D22" s="74"/>
      <c r="E22" s="74"/>
      <c r="F22" s="84"/>
      <c r="G22" s="75"/>
      <c r="H22" s="75"/>
      <c r="I22" s="94" t="str">
        <f>C56</f>
        <v>Afectación Ambiental</v>
      </c>
      <c r="J22" s="75"/>
      <c r="K22" s="75"/>
      <c r="L22" s="75"/>
      <c r="M22" s="75"/>
      <c r="N22" s="75"/>
      <c r="O22" s="75"/>
      <c r="P22" s="75"/>
      <c r="Q22" s="75"/>
      <c r="R22" s="75"/>
      <c r="S22" s="75"/>
      <c r="T22" s="75"/>
      <c r="U22" s="75"/>
      <c r="V22" s="75"/>
      <c r="W22" s="75"/>
      <c r="X22" s="75"/>
      <c r="Y22" s="75"/>
      <c r="Z22" s="75"/>
      <c r="AA22" s="75"/>
      <c r="AB22" s="75"/>
      <c r="AC22" s="75"/>
      <c r="AD22" s="75"/>
      <c r="AE22" s="75"/>
      <c r="AF22" s="75"/>
      <c r="AG22" s="75"/>
      <c r="AH22" s="75"/>
      <c r="AI22" s="75"/>
      <c r="AJ22" s="75"/>
      <c r="AK22" s="75"/>
      <c r="AL22" s="75"/>
      <c r="AM22" s="75"/>
      <c r="AN22" s="75"/>
      <c r="AO22" s="75"/>
      <c r="AP22" s="75"/>
      <c r="AQ22" s="75"/>
      <c r="AR22" s="75"/>
      <c r="AS22" s="75"/>
      <c r="AT22" s="75"/>
      <c r="AU22" s="75"/>
      <c r="AV22" s="75"/>
      <c r="AW22" s="75"/>
      <c r="AX22" s="75"/>
      <c r="AY22" s="75"/>
      <c r="AZ22" s="75"/>
      <c r="BA22" s="75"/>
      <c r="BB22" s="75"/>
      <c r="BC22" s="75"/>
      <c r="BD22" s="75"/>
      <c r="BE22" s="75"/>
      <c r="BF22" s="75"/>
      <c r="BG22" s="75"/>
      <c r="BH22" s="75"/>
      <c r="BI22" s="75"/>
      <c r="BJ22" s="75"/>
      <c r="BK22" s="75"/>
      <c r="BL22" s="75"/>
      <c r="BM22" s="75"/>
      <c r="BN22" s="75"/>
      <c r="BO22" s="75"/>
      <c r="BP22" s="75"/>
      <c r="BQ22" s="75"/>
      <c r="BR22" s="75"/>
      <c r="BS22" s="75"/>
      <c r="BT22" s="75"/>
      <c r="BU22" s="75"/>
      <c r="BV22" s="75"/>
      <c r="BW22" s="75"/>
      <c r="BX22" s="75"/>
      <c r="BY22" s="75"/>
      <c r="BZ22" s="75"/>
      <c r="CA22" s="75"/>
      <c r="CB22" s="75"/>
      <c r="CC22" s="75"/>
      <c r="CD22" s="75"/>
      <c r="CE22" s="75"/>
      <c r="CF22" s="75"/>
      <c r="CG22" s="75"/>
      <c r="CH22" s="75"/>
      <c r="CI22" s="75"/>
      <c r="CJ22" s="75"/>
      <c r="CK22" s="75"/>
      <c r="CL22" s="75"/>
      <c r="CM22" s="75"/>
      <c r="CN22" s="75"/>
      <c r="CO22" s="75"/>
      <c r="CP22" s="75"/>
      <c r="CQ22" s="75"/>
      <c r="CR22" s="75"/>
      <c r="CS22" s="75"/>
      <c r="CT22" s="75"/>
      <c r="CU22" s="75"/>
      <c r="CV22" s="75"/>
      <c r="CW22" s="75"/>
      <c r="CX22" s="75"/>
      <c r="CY22" s="75"/>
      <c r="CZ22" s="75"/>
      <c r="DA22" s="75"/>
      <c r="DB22" s="75"/>
      <c r="DC22" s="75"/>
      <c r="DD22" s="75"/>
      <c r="DE22" s="75"/>
      <c r="DF22" s="75"/>
      <c r="DG22" s="75"/>
      <c r="DH22" s="75"/>
      <c r="DI22" s="75"/>
      <c r="DJ22" s="75"/>
      <c r="DK22" s="75"/>
      <c r="DL22" s="75"/>
      <c r="DM22" s="75"/>
      <c r="DN22" s="75"/>
      <c r="DO22" s="75"/>
      <c r="DP22" s="75"/>
      <c r="DQ22" s="75"/>
      <c r="DR22" s="75"/>
      <c r="DS22" s="75"/>
      <c r="DT22" s="75"/>
      <c r="DU22" s="75"/>
      <c r="DV22" s="75"/>
      <c r="DW22" s="75"/>
      <c r="DX22" s="75"/>
      <c r="DY22" s="75"/>
      <c r="DZ22" s="75"/>
      <c r="EA22" s="75"/>
      <c r="EB22" s="75"/>
      <c r="EC22" s="75"/>
      <c r="ED22" s="75"/>
      <c r="EE22" s="75"/>
      <c r="EF22" s="75"/>
      <c r="EG22" s="75"/>
    </row>
    <row r="23" spans="1:137" s="77" customFormat="1" ht="20.25">
      <c r="A23" s="75"/>
      <c r="B23" s="83"/>
      <c r="C23" s="74"/>
      <c r="D23" s="74"/>
      <c r="E23" s="74"/>
      <c r="F23" s="84"/>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c r="AT23" s="75"/>
      <c r="AU23" s="75"/>
      <c r="AV23" s="75"/>
      <c r="AW23" s="75"/>
      <c r="AX23" s="75"/>
      <c r="AY23" s="75"/>
      <c r="AZ23" s="75"/>
      <c r="BA23" s="75"/>
      <c r="BB23" s="75"/>
      <c r="BC23" s="75"/>
      <c r="BD23" s="75"/>
      <c r="BE23" s="75"/>
      <c r="BF23" s="75"/>
      <c r="BG23" s="75"/>
      <c r="BH23" s="75"/>
      <c r="BI23" s="75"/>
      <c r="BJ23" s="75"/>
      <c r="BK23" s="75"/>
      <c r="BL23" s="75"/>
      <c r="BM23" s="75"/>
      <c r="BN23" s="75"/>
      <c r="BO23" s="75"/>
      <c r="BP23" s="75"/>
      <c r="BQ23" s="75"/>
      <c r="BR23" s="75"/>
      <c r="BS23" s="75"/>
      <c r="BT23" s="75"/>
      <c r="BU23" s="75"/>
      <c r="BV23" s="75"/>
      <c r="BW23" s="75"/>
      <c r="BX23" s="75"/>
      <c r="BY23" s="75"/>
      <c r="BZ23" s="75"/>
      <c r="CA23" s="75"/>
      <c r="CB23" s="75"/>
      <c r="CC23" s="75"/>
      <c r="CD23" s="75"/>
      <c r="CE23" s="75"/>
      <c r="CF23" s="75"/>
      <c r="CG23" s="75"/>
      <c r="CH23" s="75"/>
      <c r="CI23" s="75"/>
      <c r="CJ23" s="75"/>
      <c r="CK23" s="75"/>
      <c r="CL23" s="75"/>
      <c r="CM23" s="75"/>
      <c r="CN23" s="75"/>
      <c r="CO23" s="75"/>
      <c r="CP23" s="75"/>
      <c r="CQ23" s="75"/>
      <c r="CR23" s="75"/>
      <c r="CS23" s="75"/>
      <c r="CT23" s="75"/>
      <c r="CU23" s="75"/>
      <c r="CV23" s="75"/>
      <c r="CW23" s="75"/>
      <c r="CX23" s="75"/>
      <c r="CY23" s="75"/>
      <c r="CZ23" s="75"/>
      <c r="DA23" s="75"/>
      <c r="DB23" s="75"/>
      <c r="DC23" s="75"/>
      <c r="DD23" s="75"/>
      <c r="DE23" s="75"/>
      <c r="DF23" s="75"/>
      <c r="DG23" s="75"/>
      <c r="DH23" s="75"/>
      <c r="DI23" s="75"/>
      <c r="DJ23" s="75"/>
      <c r="DK23" s="75"/>
      <c r="DL23" s="75"/>
      <c r="DM23" s="75"/>
      <c r="DN23" s="75"/>
      <c r="DO23" s="75"/>
      <c r="DP23" s="75"/>
      <c r="DQ23" s="75"/>
      <c r="DR23" s="75"/>
      <c r="DS23" s="75"/>
      <c r="DT23" s="75"/>
      <c r="DU23" s="75"/>
      <c r="DV23" s="75"/>
      <c r="DW23" s="75"/>
      <c r="DX23" s="75"/>
      <c r="DY23" s="75"/>
      <c r="DZ23" s="75"/>
      <c r="EA23" s="75"/>
      <c r="EB23" s="75"/>
      <c r="EC23" s="75"/>
      <c r="ED23" s="75"/>
      <c r="EE23" s="75"/>
      <c r="EF23" s="75"/>
      <c r="EG23" s="75"/>
    </row>
    <row r="24" spans="1:137" s="77" customFormat="1" ht="20.25">
      <c r="A24" s="75"/>
      <c r="B24" s="76"/>
      <c r="C24" s="551" t="s">
        <v>387</v>
      </c>
      <c r="D24" s="551"/>
      <c r="E24" s="551"/>
      <c r="F24" s="84"/>
      <c r="G24" s="75"/>
      <c r="H24" s="75"/>
      <c r="I24" s="75"/>
      <c r="J24" s="75"/>
      <c r="K24" s="75"/>
      <c r="L24" s="75"/>
      <c r="M24" s="75"/>
      <c r="N24" s="75"/>
      <c r="O24" s="75"/>
      <c r="P24" s="75"/>
      <c r="Q24" s="75"/>
      <c r="R24" s="75"/>
      <c r="S24" s="75"/>
      <c r="T24" s="75"/>
      <c r="U24" s="75"/>
      <c r="V24" s="75"/>
      <c r="W24" s="75"/>
      <c r="X24" s="75"/>
      <c r="Y24" s="75"/>
      <c r="Z24" s="75"/>
      <c r="AA24" s="75"/>
      <c r="AB24" s="75"/>
      <c r="AC24" s="75"/>
      <c r="AD24" s="75"/>
      <c r="AE24" s="75"/>
      <c r="AF24" s="75"/>
      <c r="AG24" s="75"/>
      <c r="AH24" s="75"/>
      <c r="AI24" s="75"/>
      <c r="AJ24" s="75"/>
      <c r="AK24" s="75"/>
      <c r="AL24" s="75"/>
      <c r="AM24" s="75"/>
      <c r="AN24" s="75"/>
      <c r="AO24" s="75"/>
      <c r="AP24" s="75"/>
      <c r="AQ24" s="75"/>
      <c r="AR24" s="75"/>
      <c r="AS24" s="75"/>
      <c r="AT24" s="75"/>
      <c r="AU24" s="75"/>
      <c r="AV24" s="75"/>
      <c r="AW24" s="75"/>
      <c r="AX24" s="75"/>
      <c r="AY24" s="75"/>
      <c r="AZ24" s="75"/>
      <c r="BA24" s="75"/>
      <c r="BB24" s="75"/>
      <c r="BC24" s="75"/>
      <c r="BD24" s="75"/>
      <c r="BE24" s="75"/>
      <c r="BF24" s="75"/>
      <c r="BG24" s="75"/>
      <c r="BH24" s="75"/>
      <c r="BI24" s="75"/>
      <c r="BJ24" s="75"/>
      <c r="BK24" s="75"/>
      <c r="BL24" s="75"/>
      <c r="BM24" s="75"/>
      <c r="BN24" s="75"/>
      <c r="BO24" s="75"/>
      <c r="BP24" s="75"/>
      <c r="BQ24" s="75"/>
      <c r="BR24" s="75"/>
      <c r="BS24" s="75"/>
      <c r="BT24" s="75"/>
      <c r="BU24" s="75"/>
      <c r="BV24" s="75"/>
      <c r="BW24" s="75"/>
      <c r="BX24" s="75"/>
      <c r="BY24" s="75"/>
      <c r="BZ24" s="75"/>
      <c r="CA24" s="75"/>
      <c r="CB24" s="75"/>
      <c r="CC24" s="75"/>
      <c r="CD24" s="75"/>
      <c r="CE24" s="75"/>
      <c r="CF24" s="75"/>
      <c r="CG24" s="75"/>
      <c r="CH24" s="75"/>
      <c r="CI24" s="75"/>
      <c r="CJ24" s="75"/>
      <c r="CK24" s="75"/>
      <c r="CL24" s="75"/>
      <c r="CM24" s="75"/>
      <c r="CN24" s="75"/>
      <c r="CO24" s="75"/>
      <c r="CP24" s="75"/>
      <c r="CQ24" s="75"/>
      <c r="CR24" s="75"/>
      <c r="CS24" s="75"/>
      <c r="CT24" s="75"/>
      <c r="CU24" s="75"/>
      <c r="CV24" s="75"/>
      <c r="CW24" s="75"/>
      <c r="CX24" s="75"/>
      <c r="CY24" s="75"/>
      <c r="CZ24" s="75"/>
      <c r="DA24" s="75"/>
      <c r="DB24" s="75"/>
      <c r="DC24" s="75"/>
      <c r="DD24" s="75"/>
      <c r="DE24" s="75"/>
      <c r="DF24" s="75"/>
      <c r="DG24" s="75"/>
      <c r="DH24" s="75"/>
      <c r="DI24" s="75"/>
      <c r="DJ24" s="75"/>
      <c r="DK24" s="75"/>
      <c r="DL24" s="75"/>
      <c r="DM24" s="75"/>
      <c r="DN24" s="75"/>
      <c r="DO24" s="75"/>
      <c r="DP24" s="75"/>
      <c r="DQ24" s="75"/>
      <c r="DR24" s="75"/>
      <c r="DS24" s="75"/>
      <c r="DT24" s="75"/>
      <c r="DU24" s="75"/>
      <c r="DV24" s="75"/>
      <c r="DW24" s="75"/>
      <c r="DX24" s="75"/>
      <c r="DY24" s="75"/>
      <c r="DZ24" s="75"/>
      <c r="EA24" s="75"/>
      <c r="EB24" s="75"/>
      <c r="EC24" s="75"/>
      <c r="ED24" s="75"/>
      <c r="EE24" s="75"/>
      <c r="EF24" s="75"/>
      <c r="EG24" s="75"/>
    </row>
    <row r="25" spans="1:137" s="77" customFormat="1" ht="20.25">
      <c r="A25" s="75"/>
      <c r="B25" s="78" t="s">
        <v>383</v>
      </c>
      <c r="C25" s="549" t="s">
        <v>392</v>
      </c>
      <c r="D25" s="549"/>
      <c r="E25" s="549"/>
      <c r="F25" s="105">
        <v>1</v>
      </c>
      <c r="G25" s="75"/>
      <c r="H25" s="75"/>
      <c r="I25" s="75"/>
      <c r="J25" s="75"/>
      <c r="K25" s="75"/>
      <c r="L25" s="75"/>
      <c r="M25" s="75"/>
      <c r="N25" s="75"/>
      <c r="O25" s="75"/>
      <c r="P25" s="75"/>
      <c r="Q25" s="75"/>
      <c r="R25" s="75"/>
      <c r="S25" s="75"/>
      <c r="T25" s="75"/>
      <c r="U25" s="75"/>
      <c r="V25" s="75"/>
      <c r="W25" s="75"/>
      <c r="X25" s="75"/>
      <c r="Y25" s="75"/>
      <c r="Z25" s="75"/>
      <c r="AA25" s="75"/>
      <c r="AB25" s="75"/>
      <c r="AC25" s="75"/>
      <c r="AD25" s="75"/>
      <c r="AE25" s="75"/>
      <c r="AF25" s="75"/>
      <c r="AG25" s="75"/>
      <c r="AH25" s="75"/>
      <c r="AI25" s="75"/>
      <c r="AJ25" s="75"/>
      <c r="AK25" s="75"/>
      <c r="AL25" s="75"/>
      <c r="AM25" s="75"/>
      <c r="AN25" s="75"/>
      <c r="AO25" s="75"/>
      <c r="AP25" s="75"/>
      <c r="AQ25" s="75"/>
      <c r="AR25" s="75"/>
      <c r="AS25" s="75"/>
      <c r="AT25" s="75"/>
      <c r="AU25" s="75"/>
      <c r="AV25" s="75"/>
      <c r="AW25" s="75"/>
      <c r="AX25" s="75"/>
      <c r="AY25" s="75"/>
      <c r="AZ25" s="75"/>
      <c r="BA25" s="75"/>
      <c r="BB25" s="75"/>
      <c r="BC25" s="75"/>
      <c r="BD25" s="75"/>
      <c r="BE25" s="75"/>
      <c r="BF25" s="75"/>
      <c r="BG25" s="75"/>
      <c r="BH25" s="75"/>
      <c r="BI25" s="75"/>
      <c r="BJ25" s="75"/>
      <c r="BK25" s="75"/>
      <c r="BL25" s="75"/>
      <c r="BM25" s="75"/>
      <c r="BN25" s="75"/>
      <c r="BO25" s="75"/>
      <c r="BP25" s="75"/>
      <c r="BQ25" s="75"/>
      <c r="BR25" s="75"/>
      <c r="BS25" s="75"/>
      <c r="BT25" s="75"/>
      <c r="BU25" s="75"/>
      <c r="BV25" s="75"/>
      <c r="BW25" s="75"/>
      <c r="BX25" s="75"/>
      <c r="BY25" s="75"/>
      <c r="BZ25" s="75"/>
      <c r="CA25" s="75"/>
      <c r="CB25" s="75"/>
      <c r="CC25" s="75"/>
      <c r="CD25" s="75"/>
      <c r="CE25" s="75"/>
      <c r="CF25" s="75"/>
      <c r="CG25" s="75"/>
      <c r="CH25" s="75"/>
      <c r="CI25" s="75"/>
      <c r="CJ25" s="75"/>
      <c r="CK25" s="75"/>
      <c r="CL25" s="75"/>
      <c r="CM25" s="75"/>
      <c r="CN25" s="75"/>
      <c r="CO25" s="75"/>
      <c r="CP25" s="75"/>
      <c r="CQ25" s="75"/>
      <c r="CR25" s="75"/>
      <c r="CS25" s="75"/>
      <c r="CT25" s="75"/>
      <c r="CU25" s="75"/>
      <c r="CV25" s="75"/>
      <c r="CW25" s="75"/>
      <c r="CX25" s="75"/>
      <c r="CY25" s="75"/>
      <c r="CZ25" s="75"/>
      <c r="DA25" s="75"/>
      <c r="DB25" s="75"/>
      <c r="DC25" s="75"/>
      <c r="DD25" s="75"/>
      <c r="DE25" s="75"/>
      <c r="DF25" s="75"/>
      <c r="DG25" s="75"/>
      <c r="DH25" s="75"/>
      <c r="DI25" s="75"/>
      <c r="DJ25" s="75"/>
      <c r="DK25" s="75"/>
      <c r="DL25" s="75"/>
      <c r="DM25" s="75"/>
      <c r="DN25" s="75"/>
      <c r="DO25" s="75"/>
      <c r="DP25" s="75"/>
      <c r="DQ25" s="75"/>
      <c r="DR25" s="75"/>
      <c r="DS25" s="75"/>
      <c r="DT25" s="75"/>
      <c r="DU25" s="75"/>
      <c r="DV25" s="75"/>
      <c r="DW25" s="75"/>
      <c r="DX25" s="75"/>
      <c r="DY25" s="75"/>
      <c r="DZ25" s="75"/>
      <c r="EA25" s="75"/>
      <c r="EB25" s="75"/>
      <c r="EC25" s="75"/>
      <c r="ED25" s="75"/>
      <c r="EE25" s="75"/>
      <c r="EF25" s="75"/>
      <c r="EG25" s="75"/>
    </row>
    <row r="26" spans="1:137" s="77" customFormat="1" ht="20.25">
      <c r="A26" s="75"/>
      <c r="B26" s="79" t="s">
        <v>385</v>
      </c>
      <c r="C26" s="549" t="s">
        <v>393</v>
      </c>
      <c r="D26" s="549"/>
      <c r="E26" s="549"/>
      <c r="F26" s="105">
        <v>2</v>
      </c>
      <c r="G26" s="75"/>
      <c r="H26" s="75"/>
      <c r="I26" s="83"/>
      <c r="J26" s="83"/>
      <c r="K26" s="83"/>
      <c r="L26" s="83"/>
      <c r="M26" s="83"/>
      <c r="N26" s="83"/>
      <c r="O26" s="83"/>
      <c r="P26" s="83"/>
      <c r="Q26" s="83"/>
      <c r="R26" s="83"/>
      <c r="S26" s="83"/>
      <c r="T26" s="75"/>
      <c r="U26" s="75"/>
      <c r="V26" s="75"/>
      <c r="W26" s="75"/>
      <c r="X26" s="75"/>
      <c r="Y26" s="75"/>
      <c r="Z26" s="75"/>
      <c r="AA26" s="75"/>
      <c r="AB26" s="75"/>
      <c r="AC26" s="75"/>
      <c r="AD26" s="75"/>
      <c r="AE26" s="75"/>
      <c r="AF26" s="75"/>
      <c r="AG26" s="75"/>
      <c r="AH26" s="75"/>
      <c r="AI26" s="75"/>
      <c r="AJ26" s="75"/>
      <c r="AK26" s="75"/>
      <c r="AL26" s="75"/>
      <c r="AM26" s="75"/>
      <c r="AN26" s="75"/>
      <c r="AO26" s="75"/>
      <c r="AP26" s="75"/>
      <c r="AQ26" s="75"/>
      <c r="AR26" s="75"/>
      <c r="AS26" s="75"/>
      <c r="AT26" s="75"/>
      <c r="AU26" s="75"/>
      <c r="AV26" s="75"/>
      <c r="AW26" s="75"/>
      <c r="AX26" s="75"/>
      <c r="AY26" s="75"/>
      <c r="AZ26" s="75"/>
      <c r="BA26" s="75"/>
      <c r="BB26" s="75"/>
      <c r="BC26" s="75"/>
      <c r="BD26" s="75"/>
      <c r="BE26" s="75"/>
      <c r="BF26" s="75"/>
      <c r="BG26" s="75"/>
      <c r="BH26" s="75"/>
      <c r="BI26" s="75"/>
      <c r="BJ26" s="75"/>
      <c r="BK26" s="75"/>
      <c r="BL26" s="75"/>
      <c r="BM26" s="75"/>
      <c r="BN26" s="75"/>
      <c r="BO26" s="75"/>
      <c r="BP26" s="75"/>
      <c r="BQ26" s="75"/>
      <c r="BR26" s="75"/>
      <c r="BS26" s="75"/>
      <c r="BT26" s="75"/>
      <c r="BU26" s="75"/>
      <c r="BV26" s="75"/>
      <c r="BW26" s="75"/>
      <c r="BX26" s="75"/>
      <c r="BY26" s="75"/>
      <c r="BZ26" s="75"/>
      <c r="CA26" s="75"/>
      <c r="CB26" s="75"/>
      <c r="CC26" s="75"/>
      <c r="CD26" s="75"/>
      <c r="CE26" s="75"/>
      <c r="CF26" s="75"/>
      <c r="CG26" s="75"/>
      <c r="CH26" s="75"/>
      <c r="CI26" s="75"/>
      <c r="CJ26" s="75"/>
      <c r="CK26" s="75"/>
      <c r="CL26" s="75"/>
      <c r="CM26" s="75"/>
      <c r="CN26" s="75"/>
      <c r="CO26" s="75"/>
      <c r="CP26" s="75"/>
      <c r="CQ26" s="75"/>
      <c r="CR26" s="75"/>
      <c r="CS26" s="75"/>
      <c r="CT26" s="75"/>
      <c r="CU26" s="75"/>
      <c r="CV26" s="75"/>
      <c r="CW26" s="75"/>
      <c r="CX26" s="75"/>
      <c r="CY26" s="75"/>
      <c r="CZ26" s="75"/>
      <c r="DA26" s="75"/>
      <c r="DB26" s="75"/>
      <c r="DC26" s="75"/>
      <c r="DD26" s="75"/>
      <c r="DE26" s="75"/>
      <c r="DF26" s="75"/>
      <c r="DG26" s="75"/>
      <c r="DH26" s="75"/>
      <c r="DI26" s="75"/>
      <c r="DJ26" s="75"/>
      <c r="DK26" s="75"/>
      <c r="DL26" s="75"/>
      <c r="DM26" s="75"/>
      <c r="DN26" s="75"/>
      <c r="DO26" s="75"/>
      <c r="DP26" s="75"/>
      <c r="DQ26" s="75"/>
      <c r="DR26" s="75"/>
      <c r="DS26" s="75"/>
      <c r="DT26" s="75"/>
      <c r="DU26" s="75"/>
      <c r="DV26" s="75"/>
      <c r="DW26" s="75"/>
      <c r="DX26" s="75"/>
      <c r="DY26" s="75"/>
      <c r="DZ26" s="75"/>
      <c r="EA26" s="75"/>
      <c r="EB26" s="75"/>
      <c r="EC26" s="75"/>
      <c r="ED26" s="75"/>
      <c r="EE26" s="75"/>
      <c r="EF26" s="75"/>
      <c r="EG26" s="75"/>
    </row>
    <row r="27" spans="1:137" s="77" customFormat="1" ht="20.25">
      <c r="A27" s="75"/>
      <c r="B27" s="80" t="s">
        <v>388</v>
      </c>
      <c r="C27" s="549" t="s">
        <v>394</v>
      </c>
      <c r="D27" s="549"/>
      <c r="E27" s="549"/>
      <c r="F27" s="105">
        <v>3</v>
      </c>
      <c r="G27" s="75"/>
      <c r="H27" s="75"/>
      <c r="I27" s="83" t="str" cm="1">
        <f t="array" ref="I27:I31">_xlfn.IFS(I10='8- Politicas de admiistracion '!$C$16,'8- Politicas de admiistracion '!$C$17:$C$21,I10='8- Politicas de admiistracion '!$C$24,'8- Politicas de admiistracion '!$C$25:$C$29,I10='8- Politicas de admiistracion '!$C$32,'8- Politicas de admiistracion '!$C$33:$C$37,I10='8- Politicas de admiistracion '!$C$40,'8- Politicas de admiistracion '!$C$41:$C$45,I10='8- Politicas de admiistracion '!$C$48,'8- Politicas de admiistracion '!$C$49:$C$53,I10='8- Politicas de admiistracion '!$C$56,'8- Politicas de admiistracion '!$C$57:$C$61)</f>
        <v xml:space="preserve">Si el hecho llegara a presentarse, tendría consecuencias o efectos mínimos sobre la entidad.
</v>
      </c>
      <c r="J27" s="83"/>
      <c r="K27" s="83"/>
      <c r="L27" s="83"/>
      <c r="M27" s="83"/>
      <c r="N27" s="83"/>
      <c r="O27" s="83"/>
      <c r="P27" s="83"/>
      <c r="Q27" s="83"/>
      <c r="R27" s="83"/>
      <c r="S27" s="83"/>
      <c r="T27" s="75"/>
      <c r="U27" s="75"/>
      <c r="V27" s="75"/>
      <c r="W27" s="75"/>
      <c r="X27" s="75"/>
      <c r="Y27" s="75"/>
      <c r="Z27" s="75"/>
      <c r="AA27" s="75"/>
      <c r="AB27" s="75"/>
      <c r="AC27" s="75"/>
      <c r="AD27" s="75"/>
      <c r="AE27" s="75"/>
      <c r="AF27" s="75"/>
      <c r="AG27" s="75"/>
      <c r="AH27" s="75"/>
      <c r="AI27" s="75"/>
      <c r="AJ27" s="75"/>
      <c r="AK27" s="75"/>
      <c r="AL27" s="75"/>
      <c r="AM27" s="75"/>
      <c r="AN27" s="75"/>
      <c r="AO27" s="75"/>
      <c r="AP27" s="75"/>
      <c r="AQ27" s="75"/>
      <c r="AR27" s="75"/>
      <c r="AS27" s="75"/>
      <c r="AT27" s="75"/>
      <c r="AU27" s="75"/>
      <c r="AV27" s="75"/>
      <c r="AW27" s="75"/>
      <c r="AX27" s="75"/>
      <c r="AY27" s="75"/>
      <c r="AZ27" s="75"/>
      <c r="BA27" s="75"/>
      <c r="BB27" s="75"/>
      <c r="BC27" s="75"/>
      <c r="BD27" s="75"/>
      <c r="BE27" s="75"/>
      <c r="BF27" s="75"/>
      <c r="BG27" s="75"/>
      <c r="BH27" s="75"/>
      <c r="BI27" s="75"/>
      <c r="BJ27" s="75"/>
      <c r="BK27" s="75"/>
      <c r="BL27" s="75"/>
      <c r="BM27" s="75"/>
      <c r="BN27" s="75"/>
      <c r="BO27" s="75"/>
      <c r="BP27" s="75"/>
      <c r="BQ27" s="75"/>
      <c r="BR27" s="75"/>
      <c r="BS27" s="75"/>
      <c r="BT27" s="75"/>
      <c r="BU27" s="75"/>
      <c r="BV27" s="75"/>
      <c r="BW27" s="75"/>
      <c r="BX27" s="75"/>
      <c r="BY27" s="75"/>
      <c r="BZ27" s="75"/>
      <c r="CA27" s="75"/>
      <c r="CB27" s="75"/>
      <c r="CC27" s="75"/>
      <c r="CD27" s="75"/>
      <c r="CE27" s="75"/>
      <c r="CF27" s="75"/>
      <c r="CG27" s="75"/>
      <c r="CH27" s="75"/>
      <c r="CI27" s="75"/>
      <c r="CJ27" s="75"/>
      <c r="CK27" s="75"/>
      <c r="CL27" s="75"/>
      <c r="CM27" s="75"/>
      <c r="CN27" s="75"/>
      <c r="CO27" s="75"/>
      <c r="CP27" s="75"/>
      <c r="CQ27" s="75"/>
      <c r="CR27" s="75"/>
      <c r="CS27" s="75"/>
      <c r="CT27" s="75"/>
      <c r="CU27" s="75"/>
      <c r="CV27" s="75"/>
      <c r="CW27" s="75"/>
      <c r="CX27" s="75"/>
      <c r="CY27" s="75"/>
      <c r="CZ27" s="75"/>
      <c r="DA27" s="75"/>
      <c r="DB27" s="75"/>
      <c r="DC27" s="75"/>
      <c r="DD27" s="75"/>
      <c r="DE27" s="75"/>
      <c r="DF27" s="75"/>
      <c r="DG27" s="75"/>
      <c r="DH27" s="75"/>
      <c r="DI27" s="75"/>
      <c r="DJ27" s="75"/>
      <c r="DK27" s="75"/>
      <c r="DL27" s="75"/>
      <c r="DM27" s="75"/>
      <c r="DN27" s="75"/>
      <c r="DO27" s="75"/>
      <c r="DP27" s="75"/>
      <c r="DQ27" s="75"/>
      <c r="DR27" s="75"/>
      <c r="DS27" s="75"/>
      <c r="DT27" s="75"/>
      <c r="DU27" s="75"/>
      <c r="DV27" s="75"/>
      <c r="DW27" s="75"/>
      <c r="DX27" s="75"/>
      <c r="DY27" s="75"/>
      <c r="DZ27" s="75"/>
      <c r="EA27" s="75"/>
      <c r="EB27" s="75"/>
      <c r="EC27" s="75"/>
      <c r="ED27" s="75"/>
      <c r="EE27" s="75"/>
      <c r="EF27" s="75"/>
      <c r="EG27" s="75"/>
    </row>
    <row r="28" spans="1:137" s="77" customFormat="1" ht="20.25">
      <c r="A28" s="75"/>
      <c r="B28" s="81" t="s">
        <v>389</v>
      </c>
      <c r="C28" s="549" t="s">
        <v>395</v>
      </c>
      <c r="D28" s="549"/>
      <c r="E28" s="549"/>
      <c r="F28" s="105">
        <v>4</v>
      </c>
      <c r="G28" s="75"/>
      <c r="H28" s="75"/>
      <c r="I28" s="83" t="str">
        <v xml:space="preserve">Si el hecho llegara a presentarse, tendría bajo impacto o efecto sobre la entidad.
</v>
      </c>
      <c r="J28" s="83"/>
      <c r="K28" s="83"/>
      <c r="L28" s="83"/>
      <c r="M28" s="83"/>
      <c r="N28" s="83"/>
      <c r="O28" s="83"/>
      <c r="P28" s="83"/>
      <c r="Q28" s="83"/>
      <c r="R28" s="83"/>
      <c r="S28" s="83"/>
      <c r="T28" s="75"/>
      <c r="U28" s="75"/>
      <c r="V28" s="75"/>
      <c r="W28" s="75"/>
      <c r="X28" s="75"/>
      <c r="Y28" s="75"/>
      <c r="Z28" s="75"/>
      <c r="AA28" s="75"/>
      <c r="AB28" s="75"/>
      <c r="AC28" s="75"/>
      <c r="AD28" s="75"/>
      <c r="AE28" s="75"/>
      <c r="AF28" s="75"/>
      <c r="AG28" s="75"/>
      <c r="AH28" s="75"/>
      <c r="AI28" s="75"/>
      <c r="AJ28" s="75"/>
      <c r="AK28" s="75"/>
      <c r="AL28" s="75"/>
      <c r="AM28" s="75"/>
      <c r="AN28" s="75"/>
      <c r="AO28" s="75"/>
      <c r="AP28" s="75"/>
      <c r="AQ28" s="75"/>
      <c r="AR28" s="75"/>
      <c r="AS28" s="75"/>
      <c r="AT28" s="75"/>
      <c r="AU28" s="75"/>
      <c r="AV28" s="75"/>
      <c r="AW28" s="75"/>
      <c r="AX28" s="75"/>
      <c r="AY28" s="75"/>
      <c r="AZ28" s="75"/>
      <c r="BA28" s="75"/>
      <c r="BB28" s="75"/>
      <c r="BC28" s="75"/>
      <c r="BD28" s="75"/>
      <c r="BE28" s="75"/>
      <c r="BF28" s="75"/>
      <c r="BG28" s="75"/>
      <c r="BH28" s="75"/>
      <c r="BI28" s="75"/>
      <c r="BJ28" s="75"/>
      <c r="BK28" s="75"/>
      <c r="BL28" s="75"/>
      <c r="BM28" s="75"/>
      <c r="BN28" s="75"/>
      <c r="BO28" s="75"/>
      <c r="BP28" s="75"/>
      <c r="BQ28" s="75"/>
      <c r="BR28" s="75"/>
      <c r="BS28" s="75"/>
      <c r="BT28" s="75"/>
      <c r="BU28" s="75"/>
      <c r="BV28" s="75"/>
      <c r="BW28" s="75"/>
      <c r="BX28" s="75"/>
      <c r="BY28" s="75"/>
      <c r="BZ28" s="75"/>
      <c r="CA28" s="75"/>
      <c r="CB28" s="75"/>
      <c r="CC28" s="75"/>
      <c r="CD28" s="75"/>
      <c r="CE28" s="75"/>
      <c r="CF28" s="75"/>
      <c r="CG28" s="75"/>
      <c r="CH28" s="75"/>
      <c r="CI28" s="75"/>
      <c r="CJ28" s="75"/>
      <c r="CK28" s="75"/>
      <c r="CL28" s="75"/>
      <c r="CM28" s="75"/>
      <c r="CN28" s="75"/>
      <c r="CO28" s="75"/>
      <c r="CP28" s="75"/>
      <c r="CQ28" s="75"/>
      <c r="CR28" s="75"/>
      <c r="CS28" s="75"/>
      <c r="CT28" s="75"/>
      <c r="CU28" s="75"/>
      <c r="CV28" s="75"/>
      <c r="CW28" s="75"/>
      <c r="CX28" s="75"/>
      <c r="CY28" s="75"/>
      <c r="CZ28" s="75"/>
      <c r="DA28" s="75"/>
      <c r="DB28" s="75"/>
      <c r="DC28" s="75"/>
      <c r="DD28" s="75"/>
      <c r="DE28" s="75"/>
      <c r="DF28" s="75"/>
      <c r="DG28" s="75"/>
      <c r="DH28" s="75"/>
      <c r="DI28" s="75"/>
      <c r="DJ28" s="75"/>
      <c r="DK28" s="75"/>
      <c r="DL28" s="75"/>
      <c r="DM28" s="75"/>
      <c r="DN28" s="75"/>
      <c r="DO28" s="75"/>
      <c r="DP28" s="75"/>
      <c r="DQ28" s="75"/>
      <c r="DR28" s="75"/>
      <c r="DS28" s="75"/>
      <c r="DT28" s="75"/>
      <c r="DU28" s="75"/>
      <c r="DV28" s="75"/>
      <c r="DW28" s="75"/>
      <c r="DX28" s="75"/>
      <c r="DY28" s="75"/>
      <c r="DZ28" s="75"/>
      <c r="EA28" s="75"/>
      <c r="EB28" s="75"/>
      <c r="EC28" s="75"/>
      <c r="ED28" s="75"/>
      <c r="EE28" s="75"/>
      <c r="EF28" s="75"/>
      <c r="EG28" s="75"/>
    </row>
    <row r="29" spans="1:137" s="77" customFormat="1" ht="20.25">
      <c r="A29" s="75"/>
      <c r="B29" s="82" t="s">
        <v>390</v>
      </c>
      <c r="C29" s="549" t="s">
        <v>396</v>
      </c>
      <c r="D29" s="549"/>
      <c r="E29" s="549"/>
      <c r="F29" s="105">
        <v>5</v>
      </c>
      <c r="G29" s="75"/>
      <c r="H29" s="75"/>
      <c r="I29" s="83" t="str">
        <v xml:space="preserve">Si el hecho llegara a presentarse, tendría medianas consecuencias o efectos sobre la entidad.
</v>
      </c>
      <c r="J29" s="83"/>
      <c r="K29" s="83"/>
      <c r="L29" s="83"/>
      <c r="M29" s="83"/>
      <c r="N29" s="83"/>
      <c r="O29" s="83"/>
      <c r="P29" s="83"/>
      <c r="Q29" s="83"/>
      <c r="R29" s="83"/>
      <c r="S29" s="83"/>
      <c r="T29" s="75"/>
      <c r="U29" s="75"/>
      <c r="V29" s="75"/>
      <c r="W29" s="75"/>
      <c r="X29" s="75"/>
      <c r="Y29" s="75"/>
      <c r="Z29" s="75"/>
      <c r="AA29" s="75"/>
      <c r="AB29" s="75"/>
      <c r="AC29" s="75"/>
      <c r="AD29" s="75"/>
      <c r="AE29" s="75"/>
      <c r="AF29" s="75"/>
      <c r="AG29" s="75"/>
      <c r="AH29" s="75"/>
      <c r="AI29" s="75"/>
      <c r="AJ29" s="75"/>
      <c r="AK29" s="75"/>
      <c r="AL29" s="75"/>
      <c r="AM29" s="75"/>
      <c r="AN29" s="75"/>
      <c r="AO29" s="75"/>
      <c r="AP29" s="75"/>
      <c r="AQ29" s="75"/>
      <c r="AR29" s="75"/>
      <c r="AS29" s="75"/>
      <c r="AT29" s="75"/>
      <c r="AU29" s="75"/>
      <c r="AV29" s="75"/>
      <c r="AW29" s="75"/>
      <c r="AX29" s="75"/>
      <c r="AY29" s="75"/>
      <c r="AZ29" s="75"/>
      <c r="BA29" s="75"/>
      <c r="BB29" s="75"/>
      <c r="BC29" s="75"/>
      <c r="BD29" s="75"/>
      <c r="BE29" s="75"/>
      <c r="BF29" s="75"/>
      <c r="BG29" s="75"/>
      <c r="BH29" s="75"/>
      <c r="BI29" s="75"/>
      <c r="BJ29" s="75"/>
      <c r="BK29" s="75"/>
      <c r="BL29" s="75"/>
      <c r="BM29" s="75"/>
      <c r="BN29" s="75"/>
      <c r="BO29" s="75"/>
      <c r="BP29" s="75"/>
      <c r="BQ29" s="75"/>
      <c r="BR29" s="75"/>
      <c r="BS29" s="75"/>
      <c r="BT29" s="75"/>
      <c r="BU29" s="75"/>
      <c r="BV29" s="75"/>
      <c r="BW29" s="75"/>
      <c r="BX29" s="75"/>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c r="EF29" s="75"/>
      <c r="EG29" s="75"/>
    </row>
    <row r="30" spans="1:137" s="77" customFormat="1" ht="20.25">
      <c r="A30" s="75"/>
      <c r="B30" s="83"/>
      <c r="C30" s="74"/>
      <c r="D30" s="74"/>
      <c r="E30" s="74"/>
      <c r="F30" s="84"/>
      <c r="G30" s="75"/>
      <c r="H30" s="75"/>
      <c r="I30" s="83" t="str">
        <v xml:space="preserve">Si el hecho llegara a presentarse, tendría altas consecuencias o efectos sobre la entidad
</v>
      </c>
      <c r="J30" s="83"/>
      <c r="K30" s="83"/>
      <c r="L30" s="83"/>
      <c r="M30" s="83"/>
      <c r="N30" s="83"/>
      <c r="O30" s="83"/>
      <c r="P30" s="83"/>
      <c r="Q30" s="83"/>
      <c r="R30" s="83"/>
      <c r="S30" s="83"/>
      <c r="T30" s="75"/>
      <c r="U30" s="75"/>
      <c r="V30" s="75"/>
      <c r="W30" s="75"/>
      <c r="X30" s="75"/>
      <c r="Y30" s="75"/>
      <c r="Z30" s="75"/>
      <c r="AA30" s="75"/>
      <c r="AB30" s="75"/>
      <c r="AC30" s="75"/>
      <c r="AD30" s="75"/>
      <c r="AE30" s="75"/>
      <c r="AF30" s="75"/>
      <c r="AG30" s="75"/>
      <c r="AH30" s="75"/>
      <c r="AI30" s="75"/>
      <c r="AJ30" s="75"/>
      <c r="AK30" s="75"/>
      <c r="AL30" s="75"/>
      <c r="AM30" s="75"/>
      <c r="AN30" s="75"/>
      <c r="AO30" s="75"/>
      <c r="AP30" s="75"/>
      <c r="AQ30" s="75"/>
      <c r="AR30" s="75"/>
      <c r="AS30" s="75"/>
      <c r="AT30" s="75"/>
      <c r="AU30" s="75"/>
      <c r="AV30" s="75"/>
      <c r="AW30" s="75"/>
      <c r="AX30" s="75"/>
      <c r="AY30" s="75"/>
      <c r="AZ30" s="75"/>
      <c r="BA30" s="75"/>
      <c r="BB30" s="75"/>
      <c r="BC30" s="75"/>
      <c r="BD30" s="75"/>
      <c r="BE30" s="75"/>
      <c r="BF30" s="75"/>
      <c r="BG30" s="75"/>
      <c r="BH30" s="75"/>
      <c r="BI30" s="75"/>
      <c r="BJ30" s="75"/>
      <c r="BK30" s="75"/>
      <c r="BL30" s="75"/>
      <c r="BM30" s="75"/>
      <c r="BN30" s="75"/>
      <c r="BO30" s="75"/>
      <c r="BP30" s="75"/>
      <c r="BQ30" s="75"/>
      <c r="BR30" s="75"/>
      <c r="BS30" s="75"/>
      <c r="BT30" s="75"/>
      <c r="BU30" s="75"/>
      <c r="BV30" s="75"/>
      <c r="BW30" s="75"/>
      <c r="BX30" s="75"/>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c r="EF30" s="75"/>
      <c r="EG30" s="75"/>
    </row>
    <row r="31" spans="1:137" s="75" customFormat="1" ht="20.25">
      <c r="B31" s="85"/>
      <c r="C31" s="85"/>
      <c r="D31" s="85"/>
      <c r="E31" s="85"/>
      <c r="F31" s="84"/>
      <c r="I31" s="83" t="str">
        <v xml:space="preserve">Si el hecho llegara a presentarse, tendría desastrosas consecuencias o efectos sobre la entidad.
</v>
      </c>
      <c r="J31" s="83"/>
      <c r="K31" s="83"/>
      <c r="L31" s="83"/>
      <c r="M31" s="83"/>
      <c r="N31" s="83"/>
      <c r="O31" s="83"/>
      <c r="P31" s="83"/>
      <c r="Q31" s="83"/>
      <c r="R31" s="83"/>
      <c r="S31" s="83"/>
    </row>
    <row r="32" spans="1:137" s="75" customFormat="1" ht="20.25">
      <c r="B32" s="103"/>
      <c r="C32" s="550" t="s">
        <v>290</v>
      </c>
      <c r="D32" s="550"/>
      <c r="E32" s="550"/>
      <c r="F32" s="84"/>
      <c r="I32" s="83"/>
      <c r="J32" s="83"/>
      <c r="K32" s="83"/>
      <c r="L32" s="83"/>
      <c r="M32" s="83"/>
      <c r="N32" s="83"/>
      <c r="O32" s="83"/>
      <c r="P32" s="83"/>
      <c r="Q32" s="83"/>
      <c r="R32" s="83"/>
      <c r="S32" s="83"/>
    </row>
    <row r="33" spans="2:19" s="75" customFormat="1" ht="20.25">
      <c r="B33" s="66" t="s">
        <v>383</v>
      </c>
      <c r="C33" s="549" t="s">
        <v>291</v>
      </c>
      <c r="D33" s="549"/>
      <c r="E33" s="549"/>
      <c r="F33" s="106">
        <v>1</v>
      </c>
      <c r="I33" s="83" t="str" cm="1">
        <f t="array" ref="I33:I37">IF(I10='8- Politicas de admiistracion '!$C$16,'8- Politicas de admiistracion '!$C$17:$C$21,IF(I10='8- Politicas de admiistracion '!$C$24,'8- Politicas de admiistracion '!$C$25:$C$29,IF(I10='8- Politicas de admiistracion '!$C$32,'8- Politicas de admiistracion '!$C$33:$C$37,IF(I10='8- Politicas de admiistracion '!$C$40,'8- Politicas de admiistracion '!$C$41:$C$45,IF(I10='8- Politicas de admiistracion '!$C$48,'8- Politicas de admiistracion '!$C$49:$C$53,IF(I10='8- Politicas de admiistracion '!$C$56,'8- Politicas de admiistracion '!$C$57:$C$61))))))</f>
        <v xml:space="preserve">Si el hecho llegara a presentarse, tendría consecuencias o efectos mínimos sobre la entidad.
</v>
      </c>
      <c r="J33" s="83"/>
      <c r="K33" s="83"/>
      <c r="L33" s="83"/>
      <c r="M33" s="83"/>
      <c r="N33" s="83"/>
      <c r="O33" s="83"/>
      <c r="P33" s="83"/>
      <c r="Q33" s="83"/>
      <c r="R33" s="83"/>
      <c r="S33" s="83"/>
    </row>
    <row r="34" spans="2:19" s="75" customFormat="1" ht="20.25">
      <c r="B34" s="70" t="s">
        <v>385</v>
      </c>
      <c r="C34" s="549" t="s">
        <v>397</v>
      </c>
      <c r="D34" s="549"/>
      <c r="E34" s="549"/>
      <c r="F34" s="106">
        <v>2</v>
      </c>
      <c r="I34" s="83" t="str">
        <v xml:space="preserve">Si el hecho llegara a presentarse, tendría bajo impacto o efecto sobre la entidad.
</v>
      </c>
      <c r="J34" s="83"/>
      <c r="K34" s="83"/>
      <c r="L34" s="83"/>
      <c r="M34" s="83"/>
      <c r="N34" s="83"/>
      <c r="O34" s="83"/>
      <c r="P34" s="83"/>
      <c r="Q34" s="83"/>
      <c r="R34" s="83"/>
      <c r="S34" s="83"/>
    </row>
    <row r="35" spans="2:19" s="75" customFormat="1" ht="20.25">
      <c r="B35" s="71" t="s">
        <v>388</v>
      </c>
      <c r="C35" s="549" t="s">
        <v>398</v>
      </c>
      <c r="D35" s="549"/>
      <c r="E35" s="549"/>
      <c r="F35" s="106">
        <v>3</v>
      </c>
      <c r="I35" s="83" t="str">
        <v xml:space="preserve">Si el hecho llegara a presentarse, tendría medianas consecuencias o efectos sobre la entidad.
</v>
      </c>
      <c r="J35" s="83"/>
      <c r="K35" s="83"/>
      <c r="L35" s="83"/>
      <c r="M35" s="83"/>
      <c r="N35" s="83"/>
      <c r="O35" s="83"/>
      <c r="P35" s="83"/>
      <c r="Q35" s="83"/>
      <c r="R35" s="83"/>
      <c r="S35" s="83"/>
    </row>
    <row r="36" spans="2:19" s="75" customFormat="1" ht="20.25">
      <c r="B36" s="72" t="s">
        <v>389</v>
      </c>
      <c r="C36" s="549" t="s">
        <v>399</v>
      </c>
      <c r="D36" s="549"/>
      <c r="E36" s="549"/>
      <c r="F36" s="106">
        <v>4</v>
      </c>
      <c r="I36" s="83" t="str">
        <v xml:space="preserve">Si el hecho llegara a presentarse, tendría altas consecuencias o efectos sobre la entidad
</v>
      </c>
      <c r="J36" s="83"/>
      <c r="K36" s="83"/>
      <c r="L36" s="83"/>
      <c r="M36" s="83"/>
      <c r="N36" s="83"/>
      <c r="O36" s="83"/>
      <c r="P36" s="83"/>
      <c r="Q36" s="83"/>
      <c r="R36" s="83"/>
      <c r="S36" s="83"/>
    </row>
    <row r="37" spans="2:19" s="75" customFormat="1" ht="20.25">
      <c r="B37" s="73" t="s">
        <v>390</v>
      </c>
      <c r="C37" s="549" t="s">
        <v>400</v>
      </c>
      <c r="D37" s="549"/>
      <c r="E37" s="549"/>
      <c r="F37" s="106">
        <v>5</v>
      </c>
      <c r="I37" s="83" t="str">
        <v xml:space="preserve">Si el hecho llegara a presentarse, tendría desastrosas consecuencias o efectos sobre la entidad.
</v>
      </c>
      <c r="J37" s="83"/>
      <c r="K37" s="83"/>
      <c r="L37" s="83"/>
      <c r="M37" s="83"/>
      <c r="N37" s="83"/>
      <c r="O37" s="83"/>
      <c r="P37" s="83"/>
      <c r="Q37" s="83"/>
      <c r="R37" s="83"/>
      <c r="S37" s="83"/>
    </row>
    <row r="38" spans="2:19" s="75" customFormat="1" ht="20.25">
      <c r="B38" s="85"/>
      <c r="C38" s="85"/>
      <c r="D38" s="85"/>
      <c r="E38" s="85"/>
      <c r="F38" s="84"/>
      <c r="I38" s="83"/>
      <c r="J38" s="83"/>
      <c r="K38" s="83"/>
      <c r="L38" s="83"/>
      <c r="M38" s="83"/>
      <c r="N38" s="83"/>
      <c r="O38" s="83"/>
      <c r="P38" s="83"/>
      <c r="Q38" s="83"/>
      <c r="R38" s="83"/>
      <c r="S38" s="83"/>
    </row>
    <row r="39" spans="2:19" s="75" customFormat="1" ht="20.25">
      <c r="B39" s="85"/>
      <c r="C39" s="85"/>
      <c r="D39" s="85"/>
      <c r="E39" s="85"/>
      <c r="F39" s="84"/>
    </row>
    <row r="40" spans="2:19" s="75" customFormat="1" ht="20.25">
      <c r="B40" s="76"/>
      <c r="C40" s="550" t="s">
        <v>293</v>
      </c>
      <c r="D40" s="550"/>
      <c r="E40" s="550"/>
      <c r="F40" s="84"/>
    </row>
    <row r="41" spans="2:19" s="75" customFormat="1" ht="20.25">
      <c r="B41" s="107" t="s">
        <v>383</v>
      </c>
      <c r="C41" s="549" t="s">
        <v>294</v>
      </c>
      <c r="D41" s="549"/>
      <c r="E41" s="549"/>
      <c r="F41" s="106">
        <v>1</v>
      </c>
    </row>
    <row r="42" spans="2:19" s="75" customFormat="1" ht="20.25">
      <c r="B42" s="108" t="s">
        <v>385</v>
      </c>
      <c r="C42" s="549" t="s">
        <v>401</v>
      </c>
      <c r="D42" s="549"/>
      <c r="E42" s="549"/>
      <c r="F42" s="106">
        <v>2</v>
      </c>
    </row>
    <row r="43" spans="2:19" s="75" customFormat="1" ht="20.25">
      <c r="B43" s="109" t="s">
        <v>388</v>
      </c>
      <c r="C43" s="549" t="s">
        <v>402</v>
      </c>
      <c r="D43" s="549"/>
      <c r="E43" s="549"/>
      <c r="F43" s="106">
        <v>3</v>
      </c>
    </row>
    <row r="44" spans="2:19" s="75" customFormat="1" ht="20.25">
      <c r="B44" s="110" t="s">
        <v>389</v>
      </c>
      <c r="C44" s="549" t="s">
        <v>403</v>
      </c>
      <c r="D44" s="549"/>
      <c r="E44" s="549"/>
      <c r="F44" s="106">
        <v>4</v>
      </c>
    </row>
    <row r="45" spans="2:19" s="75" customFormat="1" ht="20.25">
      <c r="B45" s="111" t="s">
        <v>390</v>
      </c>
      <c r="C45" s="549" t="s">
        <v>404</v>
      </c>
      <c r="D45" s="549"/>
      <c r="E45" s="549"/>
      <c r="F45" s="106">
        <v>5</v>
      </c>
    </row>
    <row r="46" spans="2:19" s="75" customFormat="1" ht="20.25">
      <c r="B46" s="83"/>
      <c r="C46" s="83" t="s">
        <v>405</v>
      </c>
      <c r="D46" s="83"/>
      <c r="F46" s="84"/>
    </row>
    <row r="47" spans="2:19" s="75" customFormat="1" ht="20.25">
      <c r="B47" s="83"/>
      <c r="C47" s="83"/>
      <c r="D47" s="83"/>
      <c r="F47" s="84"/>
    </row>
    <row r="48" spans="2:19" s="75" customFormat="1" ht="20.25">
      <c r="B48" s="76"/>
      <c r="C48" s="551" t="s">
        <v>406</v>
      </c>
      <c r="D48" s="551"/>
      <c r="E48" s="551"/>
      <c r="F48" s="84"/>
    </row>
    <row r="49" spans="2:6" s="75" customFormat="1" ht="20.25" customHeight="1">
      <c r="B49" s="78" t="s">
        <v>383</v>
      </c>
      <c r="C49" s="552" t="s">
        <v>407</v>
      </c>
      <c r="D49" s="553"/>
      <c r="E49" s="554"/>
      <c r="F49" s="69">
        <v>1</v>
      </c>
    </row>
    <row r="50" spans="2:6" s="75" customFormat="1" ht="20.25" customHeight="1">
      <c r="B50" s="79" t="s">
        <v>385</v>
      </c>
      <c r="C50" s="552" t="s">
        <v>408</v>
      </c>
      <c r="D50" s="553"/>
      <c r="E50" s="554"/>
      <c r="F50" s="69">
        <v>2</v>
      </c>
    </row>
    <row r="51" spans="2:6" s="75" customFormat="1" ht="20.25" customHeight="1">
      <c r="B51" s="80" t="s">
        <v>388</v>
      </c>
      <c r="C51" s="552" t="s">
        <v>409</v>
      </c>
      <c r="D51" s="553"/>
      <c r="E51" s="554"/>
      <c r="F51" s="69">
        <v>3</v>
      </c>
    </row>
    <row r="52" spans="2:6" s="75" customFormat="1" ht="20.25" customHeight="1">
      <c r="B52" s="81" t="s">
        <v>389</v>
      </c>
      <c r="C52" s="552" t="s">
        <v>410</v>
      </c>
      <c r="D52" s="553"/>
      <c r="E52" s="554"/>
      <c r="F52" s="69">
        <v>4</v>
      </c>
    </row>
    <row r="53" spans="2:6" s="75" customFormat="1" ht="20.25" customHeight="1">
      <c r="B53" s="82" t="s">
        <v>390</v>
      </c>
      <c r="C53" s="552" t="s">
        <v>411</v>
      </c>
      <c r="D53" s="553"/>
      <c r="E53" s="554"/>
      <c r="F53" s="69">
        <v>5</v>
      </c>
    </row>
    <row r="54" spans="2:6" s="75" customFormat="1" ht="20.25">
      <c r="B54" s="83"/>
      <c r="C54" s="83"/>
      <c r="D54" s="83"/>
      <c r="E54" s="83"/>
      <c r="F54" s="84"/>
    </row>
    <row r="55" spans="2:6" s="75" customFormat="1" ht="20.25"/>
    <row r="56" spans="2:6" s="75" customFormat="1" ht="20.25" customHeight="1">
      <c r="B56" s="76"/>
      <c r="C56" s="97" t="s">
        <v>381</v>
      </c>
      <c r="D56" s="97"/>
      <c r="E56" s="97"/>
      <c r="F56" s="84"/>
    </row>
    <row r="57" spans="2:6" s="75" customFormat="1" ht="20.25" customHeight="1">
      <c r="B57" s="78" t="s">
        <v>383</v>
      </c>
      <c r="C57" s="555" t="s">
        <v>412</v>
      </c>
      <c r="D57" s="556"/>
      <c r="E57" s="557"/>
      <c r="F57" s="69">
        <v>1</v>
      </c>
    </row>
    <row r="58" spans="2:6" s="75" customFormat="1" ht="20.25" customHeight="1">
      <c r="B58" s="79" t="s">
        <v>385</v>
      </c>
      <c r="C58" s="555" t="s">
        <v>413</v>
      </c>
      <c r="D58" s="556"/>
      <c r="E58" s="557"/>
      <c r="F58" s="69">
        <v>2</v>
      </c>
    </row>
    <row r="59" spans="2:6" s="75" customFormat="1" ht="20.25" customHeight="1">
      <c r="B59" s="80" t="s">
        <v>388</v>
      </c>
      <c r="C59" s="555" t="s">
        <v>414</v>
      </c>
      <c r="D59" s="556"/>
      <c r="E59" s="557"/>
      <c r="F59" s="69">
        <v>3</v>
      </c>
    </row>
    <row r="60" spans="2:6" s="75" customFormat="1" ht="20.25" customHeight="1">
      <c r="B60" s="81" t="s">
        <v>389</v>
      </c>
      <c r="C60" s="555" t="s">
        <v>415</v>
      </c>
      <c r="D60" s="556"/>
      <c r="E60" s="557"/>
      <c r="F60" s="69">
        <v>4</v>
      </c>
    </row>
    <row r="61" spans="2:6" s="75" customFormat="1" ht="20.25" customHeight="1">
      <c r="B61" s="82" t="s">
        <v>390</v>
      </c>
      <c r="C61" s="555" t="s">
        <v>416</v>
      </c>
      <c r="D61" s="556"/>
      <c r="E61" s="557"/>
      <c r="F61" s="69">
        <v>5</v>
      </c>
    </row>
    <row r="62" spans="2:6" s="75" customFormat="1" ht="20.25">
      <c r="E62" s="86"/>
    </row>
    <row r="63" spans="2:6" s="75" customFormat="1" ht="20.25">
      <c r="E63" s="86"/>
    </row>
    <row r="64" spans="2:6" s="75" customFormat="1" ht="20.25">
      <c r="E64" s="86"/>
    </row>
    <row r="65" spans="5:5" s="75" customFormat="1" ht="20.25">
      <c r="E65" s="86"/>
    </row>
    <row r="66" spans="5:5" s="75" customFormat="1" ht="20.25">
      <c r="E66" s="86"/>
    </row>
    <row r="67" spans="5:5" s="75" customFormat="1" ht="20.25">
      <c r="E67" s="86"/>
    </row>
    <row r="68" spans="5:5" s="75" customFormat="1" ht="20.25">
      <c r="E68" s="86"/>
    </row>
    <row r="69" spans="5:5" s="75" customFormat="1" ht="20.25">
      <c r="E69" s="86"/>
    </row>
    <row r="70" spans="5:5" s="75" customFormat="1" ht="20.25">
      <c r="E70" s="86"/>
    </row>
    <row r="71" spans="5:5" s="75" customFormat="1" ht="20.25">
      <c r="E71" s="86"/>
    </row>
    <row r="72" spans="5:5" s="75" customFormat="1" ht="20.25">
      <c r="E72" s="86"/>
    </row>
    <row r="73" spans="5:5" s="75" customFormat="1" ht="20.25">
      <c r="E73" s="86"/>
    </row>
    <row r="74" spans="5:5" s="75" customFormat="1" ht="20.25">
      <c r="E74" s="86"/>
    </row>
    <row r="75" spans="5:5" s="75" customFormat="1" ht="20.25">
      <c r="E75" s="86"/>
    </row>
    <row r="76" spans="5:5" s="75" customFormat="1" ht="20.25">
      <c r="E76" s="86"/>
    </row>
    <row r="77" spans="5:5" s="75" customFormat="1" ht="20.25">
      <c r="E77" s="86"/>
    </row>
    <row r="78" spans="5:5" s="75" customFormat="1" ht="20.25">
      <c r="E78" s="86"/>
    </row>
    <row r="79" spans="5:5" s="75" customFormat="1" ht="20.25">
      <c r="E79" s="86"/>
    </row>
    <row r="80" spans="5:5" s="75" customFormat="1" ht="20.25">
      <c r="E80" s="86"/>
    </row>
    <row r="81" spans="5:5" s="75" customFormat="1" ht="20.25">
      <c r="E81" s="86"/>
    </row>
    <row r="82" spans="5:5" s="75" customFormat="1" ht="20.25">
      <c r="E82" s="86"/>
    </row>
    <row r="83" spans="5:5" s="75" customFormat="1" ht="20.25">
      <c r="E83" s="86"/>
    </row>
    <row r="84" spans="5:5" s="75" customFormat="1" ht="20.25">
      <c r="E84" s="86"/>
    </row>
    <row r="85" spans="5:5" s="75" customFormat="1" ht="20.25">
      <c r="E85" s="86"/>
    </row>
    <row r="86" spans="5:5" s="75" customFormat="1" ht="20.25">
      <c r="E86" s="86"/>
    </row>
    <row r="87" spans="5:5" s="75" customFormat="1" ht="20.25">
      <c r="E87" s="86"/>
    </row>
    <row r="88" spans="5:5" s="75" customFormat="1" ht="20.25">
      <c r="E88" s="86"/>
    </row>
    <row r="89" spans="5:5" s="75" customFormat="1" ht="20.25">
      <c r="E89" s="86"/>
    </row>
    <row r="90" spans="5:5" s="75" customFormat="1" ht="20.25">
      <c r="E90" s="86"/>
    </row>
    <row r="91" spans="5:5" s="75" customFormat="1" ht="20.25">
      <c r="E91" s="86"/>
    </row>
    <row r="92" spans="5:5" s="75" customFormat="1" ht="20.25">
      <c r="E92" s="86"/>
    </row>
    <row r="93" spans="5:5" s="75" customFormat="1" ht="20.25">
      <c r="E93" s="86"/>
    </row>
    <row r="94" spans="5:5" s="75" customFormat="1" ht="20.25">
      <c r="E94" s="86"/>
    </row>
    <row r="95" spans="5:5" s="75" customFormat="1" ht="20.25">
      <c r="E95" s="86"/>
    </row>
    <row r="96" spans="5:5" s="75" customFormat="1" ht="20.25">
      <c r="E96" s="86"/>
    </row>
    <row r="97" spans="5:5" s="75" customFormat="1" ht="20.25">
      <c r="E97" s="86"/>
    </row>
    <row r="98" spans="5:5" s="75" customFormat="1" ht="20.25">
      <c r="E98" s="86"/>
    </row>
    <row r="99" spans="5:5" s="75" customFormat="1" ht="20.25">
      <c r="E99" s="86"/>
    </row>
    <row r="100" spans="5:5" s="75" customFormat="1" ht="20.25">
      <c r="E100" s="86"/>
    </row>
    <row r="101" spans="5:5" s="75" customFormat="1" ht="20.25">
      <c r="E101" s="86"/>
    </row>
    <row r="102" spans="5:5" s="75" customFormat="1" ht="20.25">
      <c r="E102" s="86"/>
    </row>
    <row r="103" spans="5:5" s="75" customFormat="1" ht="20.25">
      <c r="E103" s="86"/>
    </row>
    <row r="104" spans="5:5" s="75" customFormat="1" ht="20.25">
      <c r="E104" s="86"/>
    </row>
    <row r="105" spans="5:5" s="75" customFormat="1" ht="20.25">
      <c r="E105" s="86"/>
    </row>
    <row r="106" spans="5:5" s="75" customFormat="1" ht="20.25">
      <c r="E106" s="86"/>
    </row>
    <row r="107" spans="5:5" s="75" customFormat="1" ht="20.25">
      <c r="E107" s="86"/>
    </row>
    <row r="108" spans="5:5" s="75" customFormat="1" ht="20.25">
      <c r="E108" s="86"/>
    </row>
    <row r="109" spans="5:5" s="75" customFormat="1" ht="20.25">
      <c r="E109" s="86"/>
    </row>
    <row r="110" spans="5:5" s="75" customFormat="1" ht="20.25">
      <c r="E110" s="86"/>
    </row>
    <row r="111" spans="5:5" s="75" customFormat="1" ht="20.25">
      <c r="E111" s="86"/>
    </row>
    <row r="112" spans="5:5" s="75" customFormat="1" ht="20.25">
      <c r="E112" s="86"/>
    </row>
    <row r="113" spans="5:5" s="75" customFormat="1" ht="20.25">
      <c r="E113" s="86"/>
    </row>
    <row r="114" spans="5:5" s="75" customFormat="1" ht="20.25">
      <c r="E114" s="86"/>
    </row>
    <row r="115" spans="5:5" s="75" customFormat="1" ht="20.25">
      <c r="E115" s="86"/>
    </row>
    <row r="116" spans="5:5" s="75" customFormat="1" ht="20.25">
      <c r="E116" s="86"/>
    </row>
    <row r="117" spans="5:5" s="75" customFormat="1" ht="20.25">
      <c r="E117" s="86"/>
    </row>
    <row r="118" spans="5:5" s="75" customFormat="1" ht="20.25">
      <c r="E118" s="86"/>
    </row>
    <row r="119" spans="5:5" s="75" customFormat="1" ht="20.25">
      <c r="E119" s="86"/>
    </row>
    <row r="120" spans="5:5" s="75" customFormat="1" ht="20.25">
      <c r="E120" s="86"/>
    </row>
    <row r="121" spans="5:5" s="75" customFormat="1" ht="20.25">
      <c r="E121" s="86"/>
    </row>
    <row r="122" spans="5:5" s="75" customFormat="1" ht="20.25">
      <c r="E122" s="86"/>
    </row>
    <row r="123" spans="5:5" s="75" customFormat="1" ht="20.25">
      <c r="E123" s="86"/>
    </row>
    <row r="124" spans="5:5" s="75" customFormat="1" ht="20.25">
      <c r="E124" s="86"/>
    </row>
    <row r="125" spans="5:5" s="75" customFormat="1" ht="20.25">
      <c r="E125" s="86"/>
    </row>
    <row r="126" spans="5:5" s="75" customFormat="1" ht="20.25">
      <c r="E126" s="86"/>
    </row>
    <row r="127" spans="5:5" s="75" customFormat="1" ht="20.25">
      <c r="E127" s="86"/>
    </row>
    <row r="128" spans="5:5" s="75" customFormat="1" ht="20.25">
      <c r="E128" s="86"/>
    </row>
    <row r="129" spans="5:5" s="75" customFormat="1" ht="20.25">
      <c r="E129" s="86"/>
    </row>
    <row r="130" spans="5:5" s="75" customFormat="1" ht="20.25">
      <c r="E130" s="86"/>
    </row>
    <row r="131" spans="5:5" s="75" customFormat="1" ht="20.25">
      <c r="E131" s="86"/>
    </row>
    <row r="132" spans="5:5" s="75" customFormat="1" ht="20.25">
      <c r="E132" s="86"/>
    </row>
    <row r="133" spans="5:5" s="75" customFormat="1" ht="20.25">
      <c r="E133" s="86"/>
    </row>
    <row r="134" spans="5:5" s="75" customFormat="1" ht="20.25">
      <c r="E134" s="86"/>
    </row>
    <row r="135" spans="5:5" s="75" customFormat="1" ht="20.25">
      <c r="E135" s="86"/>
    </row>
    <row r="136" spans="5:5" s="75" customFormat="1" ht="20.25">
      <c r="E136" s="86"/>
    </row>
    <row r="137" spans="5:5" s="75" customFormat="1" ht="20.25">
      <c r="E137" s="86"/>
    </row>
    <row r="138" spans="5:5" s="75" customFormat="1" ht="20.25">
      <c r="E138" s="86"/>
    </row>
    <row r="139" spans="5:5" s="75" customFormat="1" ht="20.25">
      <c r="E139" s="86"/>
    </row>
    <row r="140" spans="5:5" s="75" customFormat="1" ht="20.25">
      <c r="E140" s="86"/>
    </row>
    <row r="141" spans="5:5" s="75" customFormat="1" ht="20.25">
      <c r="E141" s="86"/>
    </row>
    <row r="142" spans="5:5" s="75" customFormat="1" ht="20.25">
      <c r="E142" s="86"/>
    </row>
    <row r="143" spans="5:5" s="75" customFormat="1" ht="20.25">
      <c r="E143" s="86"/>
    </row>
    <row r="144" spans="5:5" s="75" customFormat="1" ht="20.25">
      <c r="E144" s="86"/>
    </row>
    <row r="145" spans="5:5" s="75" customFormat="1" ht="20.25">
      <c r="E145" s="86"/>
    </row>
    <row r="146" spans="5:5" s="75" customFormat="1" ht="20.25">
      <c r="E146" s="86"/>
    </row>
    <row r="147" spans="5:5" s="75" customFormat="1" ht="20.25">
      <c r="E147" s="86"/>
    </row>
    <row r="148" spans="5:5" s="75" customFormat="1" ht="20.25">
      <c r="E148" s="86"/>
    </row>
    <row r="149" spans="5:5" s="75" customFormat="1" ht="20.25">
      <c r="E149" s="86"/>
    </row>
    <row r="150" spans="5:5" s="75" customFormat="1" ht="20.25">
      <c r="E150" s="86"/>
    </row>
    <row r="151" spans="5:5" s="75" customFormat="1" ht="20.25">
      <c r="E151" s="86"/>
    </row>
    <row r="152" spans="5:5" s="75" customFormat="1" ht="20.25">
      <c r="E152" s="86"/>
    </row>
    <row r="153" spans="5:5" s="75" customFormat="1" ht="20.25">
      <c r="E153" s="86"/>
    </row>
    <row r="154" spans="5:5" s="75" customFormat="1" ht="20.25">
      <c r="E154" s="86"/>
    </row>
    <row r="155" spans="5:5" s="75" customFormat="1" ht="20.25">
      <c r="E155" s="86"/>
    </row>
    <row r="156" spans="5:5" s="75" customFormat="1" ht="20.25">
      <c r="E156" s="86"/>
    </row>
    <row r="157" spans="5:5" s="75" customFormat="1" ht="20.25">
      <c r="E157" s="86"/>
    </row>
    <row r="158" spans="5:5" s="75" customFormat="1" ht="20.25">
      <c r="E158" s="86"/>
    </row>
    <row r="159" spans="5:5" s="75" customFormat="1" ht="20.25">
      <c r="E159" s="86"/>
    </row>
    <row r="160" spans="5:5" s="75" customFormat="1" ht="20.25">
      <c r="E160" s="86"/>
    </row>
    <row r="161" spans="5:5" s="75" customFormat="1" ht="20.25">
      <c r="E161" s="86"/>
    </row>
    <row r="162" spans="5:5" s="75" customFormat="1" ht="20.25">
      <c r="E162" s="86"/>
    </row>
    <row r="163" spans="5:5" s="75" customFormat="1" ht="20.25">
      <c r="E163" s="86"/>
    </row>
    <row r="164" spans="5:5" s="75" customFormat="1" ht="20.25">
      <c r="E164" s="86"/>
    </row>
    <row r="165" spans="5:5" s="75" customFormat="1" ht="20.25">
      <c r="E165" s="86"/>
    </row>
    <row r="166" spans="5:5" s="75" customFormat="1" ht="20.25">
      <c r="E166" s="86"/>
    </row>
    <row r="167" spans="5:5" s="75" customFormat="1" ht="20.25">
      <c r="E167" s="86"/>
    </row>
    <row r="168" spans="5:5" s="75" customFormat="1" ht="20.25">
      <c r="E168" s="86"/>
    </row>
    <row r="169" spans="5:5" s="75" customFormat="1" ht="20.25">
      <c r="E169" s="86"/>
    </row>
    <row r="170" spans="5:5" s="75" customFormat="1" ht="20.25">
      <c r="E170" s="86"/>
    </row>
    <row r="171" spans="5:5" s="75" customFormat="1" ht="20.25">
      <c r="E171" s="86"/>
    </row>
    <row r="172" spans="5:5" s="75" customFormat="1" ht="20.25">
      <c r="E172" s="86"/>
    </row>
    <row r="173" spans="5:5" s="75" customFormat="1" ht="20.25">
      <c r="E173" s="86"/>
    </row>
    <row r="174" spans="5:5" s="75" customFormat="1" ht="20.25">
      <c r="E174" s="86"/>
    </row>
    <row r="175" spans="5:5" s="75" customFormat="1" ht="20.25">
      <c r="E175" s="86"/>
    </row>
    <row r="176" spans="5:5" s="75" customFormat="1" ht="20.25">
      <c r="E176" s="86"/>
    </row>
    <row r="177" spans="5:5" s="75" customFormat="1" ht="20.25">
      <c r="E177" s="86"/>
    </row>
    <row r="178" spans="5:5" s="75" customFormat="1" ht="20.25">
      <c r="E178" s="86"/>
    </row>
    <row r="179" spans="5:5" s="75" customFormat="1" ht="20.25">
      <c r="E179" s="86"/>
    </row>
    <row r="180" spans="5:5" s="75" customFormat="1" ht="20.25">
      <c r="E180" s="86"/>
    </row>
    <row r="181" spans="5:5" s="75" customFormat="1" ht="20.25">
      <c r="E181" s="86"/>
    </row>
    <row r="182" spans="5:5" s="75" customFormat="1" ht="20.25">
      <c r="E182" s="86"/>
    </row>
    <row r="183" spans="5:5" s="75" customFormat="1" ht="20.25">
      <c r="E183" s="86"/>
    </row>
    <row r="184" spans="5:5" s="75" customFormat="1" ht="20.25">
      <c r="E184" s="86"/>
    </row>
    <row r="185" spans="5:5" s="75" customFormat="1" ht="20.25">
      <c r="E185" s="86"/>
    </row>
    <row r="186" spans="5:5" s="75" customFormat="1" ht="20.25">
      <c r="E186" s="86"/>
    </row>
    <row r="187" spans="5:5" s="75" customFormat="1" ht="20.25">
      <c r="E187" s="86"/>
    </row>
    <row r="188" spans="5:5" s="75" customFormat="1" ht="20.25">
      <c r="E188" s="86"/>
    </row>
    <row r="189" spans="5:5" s="75" customFormat="1" ht="20.25">
      <c r="E189" s="86"/>
    </row>
    <row r="190" spans="5:5" s="75" customFormat="1" ht="20.25">
      <c r="E190" s="86"/>
    </row>
    <row r="191" spans="5:5" s="75" customFormat="1" ht="20.25">
      <c r="E191" s="86"/>
    </row>
    <row r="192" spans="5:5" s="75" customFormat="1" ht="20.25">
      <c r="E192" s="86"/>
    </row>
    <row r="193" spans="5:5" s="75" customFormat="1" ht="20.25">
      <c r="E193" s="86"/>
    </row>
    <row r="194" spans="5:5" s="75" customFormat="1" ht="20.25">
      <c r="E194" s="86"/>
    </row>
    <row r="195" spans="5:5" s="75" customFormat="1" ht="20.25">
      <c r="E195" s="86"/>
    </row>
    <row r="196" spans="5:5" s="75" customFormat="1" ht="20.25">
      <c r="E196" s="86"/>
    </row>
    <row r="197" spans="5:5" s="75" customFormat="1" ht="20.25">
      <c r="E197" s="86"/>
    </row>
    <row r="198" spans="5:5" s="75" customFormat="1" ht="20.25">
      <c r="E198" s="86"/>
    </row>
    <row r="199" spans="5:5" s="1" customFormat="1">
      <c r="E199" s="44"/>
    </row>
    <row r="200" spans="5:5" s="1" customFormat="1">
      <c r="E200" s="44"/>
    </row>
    <row r="201" spans="5:5" s="1" customFormat="1">
      <c r="E201" s="44"/>
    </row>
    <row r="202" spans="5:5" s="1" customFormat="1">
      <c r="E202" s="44"/>
    </row>
    <row r="203" spans="5:5" s="1" customFormat="1">
      <c r="E203" s="44"/>
    </row>
    <row r="204" spans="5:5" s="1" customFormat="1">
      <c r="E204" s="44"/>
    </row>
    <row r="205" spans="5:5" s="1" customFormat="1">
      <c r="E205" s="44"/>
    </row>
    <row r="206" spans="5:5" s="1" customFormat="1">
      <c r="E206" s="44"/>
    </row>
    <row r="207" spans="5:5" s="1" customFormat="1">
      <c r="E207" s="44"/>
    </row>
    <row r="208" spans="5:5" s="1" customFormat="1">
      <c r="E208" s="44"/>
    </row>
    <row r="209" spans="5:5" s="1" customFormat="1">
      <c r="E209" s="44"/>
    </row>
    <row r="210" spans="5:5" s="1" customFormat="1">
      <c r="E210" s="44"/>
    </row>
    <row r="211" spans="5:5" s="1" customFormat="1">
      <c r="E211" s="44"/>
    </row>
    <row r="212" spans="5:5" s="1" customFormat="1">
      <c r="E212" s="44"/>
    </row>
    <row r="213" spans="5:5" s="1" customFormat="1">
      <c r="E213" s="44"/>
    </row>
    <row r="214" spans="5:5" s="1" customFormat="1">
      <c r="E214" s="44"/>
    </row>
    <row r="215" spans="5:5" s="1" customFormat="1">
      <c r="E215" s="44"/>
    </row>
    <row r="216" spans="5:5" s="1" customFormat="1">
      <c r="E216" s="44"/>
    </row>
    <row r="217" spans="5:5" s="1" customFormat="1">
      <c r="E217" s="44"/>
    </row>
    <row r="218" spans="5:5" s="1" customFormat="1">
      <c r="E218" s="44"/>
    </row>
    <row r="219" spans="5:5" s="1" customFormat="1">
      <c r="E219" s="44"/>
    </row>
    <row r="220" spans="5:5" s="1" customFormat="1">
      <c r="E220" s="44"/>
    </row>
    <row r="221" spans="5:5" s="1" customFormat="1">
      <c r="E221" s="44"/>
    </row>
    <row r="222" spans="5:5" s="1" customFormat="1">
      <c r="E222" s="44"/>
    </row>
    <row r="223" spans="5:5" s="1" customFormat="1">
      <c r="E223" s="44"/>
    </row>
    <row r="224" spans="5:5" s="1" customFormat="1">
      <c r="E224" s="44"/>
    </row>
    <row r="225" spans="5:5" s="1" customFormat="1">
      <c r="E225" s="44"/>
    </row>
    <row r="226" spans="5:5" s="1" customFormat="1">
      <c r="E226" s="44"/>
    </row>
    <row r="227" spans="5:5" s="1" customFormat="1">
      <c r="E227" s="44"/>
    </row>
    <row r="228" spans="5:5" s="1" customFormat="1">
      <c r="E228" s="44"/>
    </row>
    <row r="229" spans="5:5" s="1" customFormat="1">
      <c r="E229" s="44"/>
    </row>
    <row r="230" spans="5:5" s="1" customFormat="1">
      <c r="E230" s="44"/>
    </row>
    <row r="231" spans="5:5" s="1" customFormat="1">
      <c r="E231" s="44"/>
    </row>
    <row r="232" spans="5:5" s="1" customFormat="1">
      <c r="E232" s="44"/>
    </row>
    <row r="233" spans="5:5" s="1" customFormat="1">
      <c r="E233" s="44"/>
    </row>
    <row r="234" spans="5:5" s="1" customFormat="1">
      <c r="E234" s="44"/>
    </row>
    <row r="235" spans="5:5" s="1" customFormat="1">
      <c r="E235" s="44"/>
    </row>
    <row r="236" spans="5:5" s="1" customFormat="1">
      <c r="E236" s="44"/>
    </row>
    <row r="237" spans="5:5" s="1" customFormat="1">
      <c r="E237" s="44"/>
    </row>
    <row r="238" spans="5:5" s="1" customFormat="1">
      <c r="E238" s="44"/>
    </row>
    <row r="239" spans="5:5" s="1" customFormat="1">
      <c r="E239" s="44"/>
    </row>
    <row r="240" spans="5:5" s="1" customFormat="1">
      <c r="E240" s="44"/>
    </row>
    <row r="241" spans="5:5" s="1" customFormat="1">
      <c r="E241" s="44"/>
    </row>
    <row r="242" spans="5:5" s="1" customFormat="1">
      <c r="E242" s="44"/>
    </row>
    <row r="243" spans="5:5" s="1" customFormat="1">
      <c r="E243" s="44"/>
    </row>
    <row r="244" spans="5:5" s="1" customFormat="1">
      <c r="E244" s="44"/>
    </row>
    <row r="245" spans="5:5" s="1" customFormat="1">
      <c r="E245" s="44"/>
    </row>
    <row r="246" spans="5:5" s="1" customFormat="1">
      <c r="E246" s="44"/>
    </row>
    <row r="247" spans="5:5" s="1" customFormat="1">
      <c r="E247" s="44"/>
    </row>
    <row r="248" spans="5:5" s="1" customFormat="1">
      <c r="E248" s="44"/>
    </row>
    <row r="249" spans="5:5" s="1" customFormat="1">
      <c r="E249" s="44"/>
    </row>
    <row r="250" spans="5:5" s="1" customFormat="1">
      <c r="E250" s="44"/>
    </row>
    <row r="251" spans="5:5" s="1" customFormat="1">
      <c r="E251" s="44"/>
    </row>
    <row r="252" spans="5:5" s="1" customFormat="1">
      <c r="E252" s="44"/>
    </row>
    <row r="253" spans="5:5" s="1" customFormat="1">
      <c r="E253" s="44"/>
    </row>
    <row r="254" spans="5:5" s="1" customFormat="1">
      <c r="E254" s="44"/>
    </row>
    <row r="255" spans="5:5" s="1" customFormat="1">
      <c r="E255" s="44"/>
    </row>
    <row r="256" spans="5:5" s="1" customFormat="1">
      <c r="E256" s="44"/>
    </row>
    <row r="257" spans="5:5" s="1" customFormat="1">
      <c r="E257" s="44"/>
    </row>
    <row r="258" spans="5:5" s="1" customFormat="1">
      <c r="E258" s="44"/>
    </row>
    <row r="259" spans="5:5" s="1" customFormat="1">
      <c r="E259" s="44"/>
    </row>
    <row r="260" spans="5:5" s="1" customFormat="1">
      <c r="E260" s="44"/>
    </row>
    <row r="261" spans="5:5" s="1" customFormat="1">
      <c r="E261" s="44"/>
    </row>
    <row r="262" spans="5:5" s="1" customFormat="1">
      <c r="E262" s="44"/>
    </row>
    <row r="263" spans="5:5" s="1" customFormat="1">
      <c r="E263" s="44"/>
    </row>
    <row r="264" spans="5:5" s="1" customFormat="1">
      <c r="E264" s="44"/>
    </row>
    <row r="265" spans="5:5" s="1" customFormat="1">
      <c r="E265" s="44"/>
    </row>
    <row r="266" spans="5:5" s="1" customFormat="1">
      <c r="E266" s="44"/>
    </row>
    <row r="267" spans="5:5" s="1" customFormat="1">
      <c r="E267" s="44"/>
    </row>
    <row r="268" spans="5:5" s="1" customFormat="1">
      <c r="E268" s="44"/>
    </row>
    <row r="269" spans="5:5" s="1" customFormat="1">
      <c r="E269" s="44"/>
    </row>
    <row r="270" spans="5:5" s="1" customFormat="1">
      <c r="E270" s="44"/>
    </row>
    <row r="271" spans="5:5" s="1" customFormat="1">
      <c r="E271" s="44"/>
    </row>
    <row r="272" spans="5:5" s="1" customFormat="1">
      <c r="E272" s="44"/>
    </row>
    <row r="273" spans="5:5" s="1" customFormat="1">
      <c r="E273" s="44"/>
    </row>
    <row r="274" spans="5:5" s="1" customFormat="1">
      <c r="E274" s="44"/>
    </row>
    <row r="275" spans="5:5" s="1" customFormat="1">
      <c r="E275" s="44"/>
    </row>
    <row r="276" spans="5:5" s="1" customFormat="1">
      <c r="E276" s="44"/>
    </row>
    <row r="277" spans="5:5" s="1" customFormat="1">
      <c r="E277" s="44"/>
    </row>
    <row r="278" spans="5:5" s="1" customFormat="1">
      <c r="E278" s="44"/>
    </row>
    <row r="279" spans="5:5" s="1" customFormat="1">
      <c r="E279" s="44"/>
    </row>
    <row r="280" spans="5:5" s="1" customFormat="1">
      <c r="E280" s="44"/>
    </row>
    <row r="281" spans="5:5" s="1" customFormat="1">
      <c r="E281" s="44"/>
    </row>
    <row r="282" spans="5:5" s="1" customFormat="1">
      <c r="E282" s="44"/>
    </row>
    <row r="283" spans="5:5" s="1" customFormat="1">
      <c r="E283" s="44"/>
    </row>
    <row r="284" spans="5:5" s="1" customFormat="1">
      <c r="E284" s="44"/>
    </row>
    <row r="285" spans="5:5" s="1" customFormat="1">
      <c r="E285" s="44"/>
    </row>
    <row r="286" spans="5:5" s="1" customFormat="1">
      <c r="E286" s="44"/>
    </row>
    <row r="287" spans="5:5" s="1" customFormat="1">
      <c r="E287" s="44"/>
    </row>
    <row r="288" spans="5:5" s="1" customFormat="1">
      <c r="E288" s="44"/>
    </row>
    <row r="289" spans="5:5" s="1" customFormat="1">
      <c r="E289" s="44"/>
    </row>
    <row r="290" spans="5:5" s="1" customFormat="1">
      <c r="E290" s="44"/>
    </row>
    <row r="291" spans="5:5" s="1" customFormat="1">
      <c r="E291" s="44"/>
    </row>
    <row r="292" spans="5:5" s="1" customFormat="1">
      <c r="E292" s="44"/>
    </row>
    <row r="293" spans="5:5" s="1" customFormat="1">
      <c r="E293" s="44"/>
    </row>
    <row r="294" spans="5:5" s="1" customFormat="1">
      <c r="E294" s="44"/>
    </row>
    <row r="295" spans="5:5" s="1" customFormat="1">
      <c r="E295" s="44"/>
    </row>
    <row r="296" spans="5:5" s="1" customFormat="1">
      <c r="E296" s="44"/>
    </row>
    <row r="297" spans="5:5" s="1" customFormat="1">
      <c r="E297" s="44"/>
    </row>
    <row r="298" spans="5:5" s="1" customFormat="1">
      <c r="E298" s="44"/>
    </row>
    <row r="299" spans="5:5" s="1" customFormat="1">
      <c r="E299" s="44"/>
    </row>
    <row r="300" spans="5:5" s="1" customFormat="1">
      <c r="E300" s="44"/>
    </row>
    <row r="301" spans="5:5" s="1" customFormat="1">
      <c r="E301" s="44"/>
    </row>
    <row r="302" spans="5:5" s="1" customFormat="1">
      <c r="E302" s="44"/>
    </row>
    <row r="303" spans="5:5" s="1" customFormat="1">
      <c r="E303" s="44"/>
    </row>
    <row r="304" spans="5:5" s="1" customFormat="1">
      <c r="E304" s="44"/>
    </row>
    <row r="305" spans="5:5" s="1" customFormat="1">
      <c r="E305" s="44"/>
    </row>
    <row r="306" spans="5:5" s="1" customFormat="1">
      <c r="E306" s="44"/>
    </row>
    <row r="307" spans="5:5" s="1" customFormat="1">
      <c r="E307" s="44"/>
    </row>
    <row r="308" spans="5:5" s="1" customFormat="1">
      <c r="E308" s="44"/>
    </row>
    <row r="309" spans="5:5" s="1" customFormat="1">
      <c r="E309" s="44"/>
    </row>
    <row r="310" spans="5:5" s="1" customFormat="1">
      <c r="E310" s="44"/>
    </row>
    <row r="311" spans="5:5" s="1" customFormat="1">
      <c r="E311" s="44"/>
    </row>
    <row r="312" spans="5:5" s="1" customFormat="1">
      <c r="E312" s="44"/>
    </row>
    <row r="313" spans="5:5" s="1" customFormat="1">
      <c r="E313" s="44"/>
    </row>
    <row r="314" spans="5:5" s="1" customFormat="1">
      <c r="E314" s="44"/>
    </row>
    <row r="315" spans="5:5" s="1" customFormat="1">
      <c r="E315" s="44"/>
    </row>
    <row r="316" spans="5:5" s="1" customFormat="1">
      <c r="E316" s="44"/>
    </row>
    <row r="317" spans="5:5" s="1" customFormat="1">
      <c r="E317" s="44"/>
    </row>
    <row r="318" spans="5:5" s="1" customFormat="1">
      <c r="E318" s="44"/>
    </row>
    <row r="319" spans="5:5" s="1" customFormat="1">
      <c r="E319" s="44"/>
    </row>
    <row r="320" spans="5:5" s="1" customFormat="1">
      <c r="E320" s="44"/>
    </row>
    <row r="321" spans="5:5" s="1" customFormat="1">
      <c r="E321" s="44"/>
    </row>
    <row r="322" spans="5:5" s="1" customFormat="1">
      <c r="E322" s="44"/>
    </row>
    <row r="323" spans="5:5" s="1" customFormat="1">
      <c r="E323" s="44"/>
    </row>
    <row r="324" spans="5:5" s="1" customFormat="1">
      <c r="E324" s="44"/>
    </row>
    <row r="325" spans="5:5" s="1" customFormat="1">
      <c r="E325" s="44"/>
    </row>
    <row r="326" spans="5:5" s="1" customFormat="1">
      <c r="E326" s="44"/>
    </row>
    <row r="327" spans="5:5" s="1" customFormat="1">
      <c r="E327" s="44"/>
    </row>
    <row r="328" spans="5:5" s="1" customFormat="1">
      <c r="E328" s="44"/>
    </row>
    <row r="329" spans="5:5" s="1" customFormat="1">
      <c r="E329" s="44"/>
    </row>
    <row r="330" spans="5:5" s="1" customFormat="1">
      <c r="E330" s="44"/>
    </row>
    <row r="331" spans="5:5" s="1" customFormat="1">
      <c r="E331" s="44"/>
    </row>
    <row r="332" spans="5:5" s="1" customFormat="1">
      <c r="E332" s="44"/>
    </row>
    <row r="333" spans="5:5" s="1" customFormat="1">
      <c r="E333" s="44"/>
    </row>
    <row r="334" spans="5:5" s="1" customFormat="1">
      <c r="E334" s="44"/>
    </row>
    <row r="335" spans="5:5" s="1" customFormat="1">
      <c r="E335" s="44"/>
    </row>
    <row r="336" spans="5:5" s="1" customFormat="1">
      <c r="E336" s="44"/>
    </row>
    <row r="337" spans="5:5" s="1" customFormat="1">
      <c r="E337" s="44"/>
    </row>
    <row r="338" spans="5:5" s="1" customFormat="1">
      <c r="E338" s="44"/>
    </row>
    <row r="339" spans="5:5" s="1" customFormat="1">
      <c r="E339" s="44"/>
    </row>
    <row r="340" spans="5:5" s="1" customFormat="1">
      <c r="E340" s="44"/>
    </row>
    <row r="341" spans="5:5" s="1" customFormat="1">
      <c r="E341" s="44"/>
    </row>
    <row r="342" spans="5:5" s="1" customFormat="1">
      <c r="E342" s="44"/>
    </row>
    <row r="343" spans="5:5" s="1" customFormat="1">
      <c r="E343" s="44"/>
    </row>
    <row r="344" spans="5:5" s="1" customFormat="1">
      <c r="E344" s="44"/>
    </row>
    <row r="345" spans="5:5" s="1" customFormat="1">
      <c r="E345" s="44"/>
    </row>
    <row r="346" spans="5:5" s="1" customFormat="1">
      <c r="E346" s="44"/>
    </row>
    <row r="347" spans="5:5" s="1" customFormat="1">
      <c r="E347" s="44"/>
    </row>
    <row r="348" spans="5:5" s="1" customFormat="1">
      <c r="E348" s="44"/>
    </row>
    <row r="349" spans="5:5" s="1" customFormat="1">
      <c r="E349" s="44"/>
    </row>
    <row r="350" spans="5:5" s="1" customFormat="1">
      <c r="E350" s="44"/>
    </row>
    <row r="351" spans="5:5" s="1" customFormat="1">
      <c r="E351" s="44"/>
    </row>
    <row r="352" spans="5:5" s="1" customFormat="1">
      <c r="E352" s="44"/>
    </row>
    <row r="353" spans="5:5" s="1" customFormat="1">
      <c r="E353" s="44"/>
    </row>
    <row r="354" spans="5:5" s="1" customFormat="1">
      <c r="E354" s="44"/>
    </row>
    <row r="355" spans="5:5" s="1" customFormat="1">
      <c r="E355" s="44"/>
    </row>
    <row r="356" spans="5:5" s="1" customFormat="1">
      <c r="E356" s="44"/>
    </row>
    <row r="357" spans="5:5" s="1" customFormat="1">
      <c r="E357" s="44"/>
    </row>
    <row r="358" spans="5:5" s="1" customFormat="1">
      <c r="E358" s="44"/>
    </row>
    <row r="359" spans="5:5" s="1" customFormat="1">
      <c r="E359" s="44"/>
    </row>
    <row r="360" spans="5:5" s="1" customFormat="1">
      <c r="E360" s="44"/>
    </row>
    <row r="361" spans="5:5" s="1" customFormat="1">
      <c r="E361" s="44"/>
    </row>
    <row r="362" spans="5:5" s="1" customFormat="1">
      <c r="E362" s="44"/>
    </row>
    <row r="363" spans="5:5" s="1" customFormat="1">
      <c r="E363" s="44"/>
    </row>
    <row r="364" spans="5:5" s="1" customFormat="1">
      <c r="E364" s="44"/>
    </row>
    <row r="365" spans="5:5" s="1" customFormat="1">
      <c r="E365" s="44"/>
    </row>
    <row r="366" spans="5:5" s="1" customFormat="1">
      <c r="E366" s="44"/>
    </row>
    <row r="367" spans="5:5" s="1" customFormat="1">
      <c r="E367" s="44"/>
    </row>
    <row r="368" spans="5:5" s="1" customFormat="1">
      <c r="E368" s="44"/>
    </row>
    <row r="369" spans="5:5" s="1" customFormat="1">
      <c r="E369" s="44"/>
    </row>
    <row r="370" spans="5:5" s="1" customFormat="1">
      <c r="E370" s="44"/>
    </row>
    <row r="371" spans="5:5" s="1" customFormat="1">
      <c r="E371" s="44"/>
    </row>
    <row r="372" spans="5:5" s="1" customFormat="1">
      <c r="E372" s="44"/>
    </row>
    <row r="373" spans="5:5" s="1" customFormat="1">
      <c r="E373" s="44"/>
    </row>
    <row r="374" spans="5:5" s="1" customFormat="1">
      <c r="E374" s="44"/>
    </row>
    <row r="375" spans="5:5" s="1" customFormat="1">
      <c r="E375" s="44"/>
    </row>
    <row r="376" spans="5:5" s="1" customFormat="1">
      <c r="E376" s="44"/>
    </row>
    <row r="377" spans="5:5" s="1" customFormat="1">
      <c r="E377" s="44"/>
    </row>
    <row r="378" spans="5:5" s="1" customFormat="1">
      <c r="E378" s="44"/>
    </row>
    <row r="379" spans="5:5" s="1" customFormat="1">
      <c r="E379" s="44"/>
    </row>
    <row r="380" spans="5:5" s="1" customFormat="1">
      <c r="E380" s="44"/>
    </row>
    <row r="381" spans="5:5" s="1" customFormat="1">
      <c r="E381" s="44"/>
    </row>
    <row r="382" spans="5:5" s="1" customFormat="1">
      <c r="E382" s="44"/>
    </row>
    <row r="383" spans="5:5" s="1" customFormat="1">
      <c r="E383" s="44"/>
    </row>
    <row r="384" spans="5:5" s="1" customFormat="1">
      <c r="E384" s="44"/>
    </row>
    <row r="385" spans="5:5" s="1" customFormat="1">
      <c r="E385" s="44"/>
    </row>
    <row r="386" spans="5:5" s="1" customFormat="1">
      <c r="E386" s="44"/>
    </row>
    <row r="387" spans="5:5" s="1" customFormat="1">
      <c r="E387" s="44"/>
    </row>
    <row r="388" spans="5:5" s="1" customFormat="1">
      <c r="E388" s="44"/>
    </row>
    <row r="389" spans="5:5" s="1" customFormat="1">
      <c r="E389" s="44"/>
    </row>
    <row r="390" spans="5:5" s="1" customFormat="1">
      <c r="E390" s="44"/>
    </row>
    <row r="391" spans="5:5" s="1" customFormat="1">
      <c r="E391" s="44"/>
    </row>
    <row r="392" spans="5:5" s="1" customFormat="1">
      <c r="E392" s="44"/>
    </row>
    <row r="393" spans="5:5" s="1" customFormat="1">
      <c r="E393" s="44"/>
    </row>
    <row r="394" spans="5:5" s="1" customFormat="1">
      <c r="E394" s="44"/>
    </row>
    <row r="395" spans="5:5" s="1" customFormat="1">
      <c r="E395" s="44"/>
    </row>
    <row r="396" spans="5:5" s="1" customFormat="1">
      <c r="E396" s="44"/>
    </row>
    <row r="397" spans="5:5" s="1" customFormat="1">
      <c r="E397" s="44"/>
    </row>
    <row r="398" spans="5:5" s="1" customFormat="1">
      <c r="E398" s="44"/>
    </row>
    <row r="399" spans="5:5" s="1" customFormat="1">
      <c r="E399" s="44"/>
    </row>
    <row r="400" spans="5:5" s="1" customFormat="1">
      <c r="E400" s="44"/>
    </row>
    <row r="401" spans="5:5" s="1" customFormat="1">
      <c r="E401" s="44"/>
    </row>
    <row r="402" spans="5:5" s="1" customFormat="1">
      <c r="E402" s="44"/>
    </row>
    <row r="403" spans="5:5" s="1" customFormat="1">
      <c r="E403" s="44"/>
    </row>
    <row r="404" spans="5:5" s="1" customFormat="1">
      <c r="E404" s="44"/>
    </row>
    <row r="405" spans="5:5" s="1" customFormat="1">
      <c r="E405" s="44"/>
    </row>
    <row r="406" spans="5:5" s="1" customFormat="1">
      <c r="E406" s="44"/>
    </row>
    <row r="407" spans="5:5" s="1" customFormat="1">
      <c r="E407" s="44"/>
    </row>
    <row r="408" spans="5:5" s="1" customFormat="1">
      <c r="E408" s="44"/>
    </row>
    <row r="409" spans="5:5" s="1" customFormat="1">
      <c r="E409" s="44"/>
    </row>
    <row r="410" spans="5:5" s="1" customFormat="1">
      <c r="E410" s="44"/>
    </row>
    <row r="411" spans="5:5" s="1" customFormat="1">
      <c r="E411" s="44"/>
    </row>
    <row r="412" spans="5:5" s="1" customFormat="1">
      <c r="E412" s="44"/>
    </row>
    <row r="413" spans="5:5" s="1" customFormat="1">
      <c r="E413" s="44"/>
    </row>
    <row r="414" spans="5:5" s="1" customFormat="1">
      <c r="E414" s="44"/>
    </row>
    <row r="415" spans="5:5" s="1" customFormat="1">
      <c r="E415" s="44"/>
    </row>
    <row r="416" spans="5:5" s="1" customFormat="1">
      <c r="E416" s="44"/>
    </row>
    <row r="417" spans="5:5" s="1" customFormat="1">
      <c r="E417" s="44"/>
    </row>
    <row r="418" spans="5:5" s="1" customFormat="1">
      <c r="E418" s="44"/>
    </row>
    <row r="419" spans="5:5" s="1" customFormat="1">
      <c r="E419" s="44"/>
    </row>
    <row r="420" spans="5:5" s="1" customFormat="1">
      <c r="E420" s="44"/>
    </row>
    <row r="421" spans="5:5" s="1" customFormat="1">
      <c r="E421" s="44"/>
    </row>
    <row r="422" spans="5:5" s="1" customFormat="1">
      <c r="E422" s="44"/>
    </row>
    <row r="423" spans="5:5" s="1" customFormat="1">
      <c r="E423" s="44"/>
    </row>
    <row r="424" spans="5:5" s="1" customFormat="1">
      <c r="E424" s="44"/>
    </row>
    <row r="425" spans="5:5" s="1" customFormat="1">
      <c r="E425" s="44"/>
    </row>
    <row r="426" spans="5:5" s="1" customFormat="1">
      <c r="E426" s="44"/>
    </row>
    <row r="427" spans="5:5" s="1" customFormat="1">
      <c r="E427" s="44"/>
    </row>
    <row r="428" spans="5:5" s="1" customFormat="1">
      <c r="E428" s="44"/>
    </row>
    <row r="429" spans="5:5" s="1" customFormat="1">
      <c r="E429" s="44"/>
    </row>
    <row r="430" spans="5:5" s="1" customFormat="1">
      <c r="E430" s="44"/>
    </row>
    <row r="431" spans="5:5" s="1" customFormat="1">
      <c r="E431" s="44"/>
    </row>
    <row r="432" spans="5:5" s="1" customFormat="1">
      <c r="E432" s="44"/>
    </row>
    <row r="433" spans="5:5" s="1" customFormat="1">
      <c r="E433" s="44"/>
    </row>
    <row r="434" spans="5:5" s="1" customFormat="1">
      <c r="E434" s="44"/>
    </row>
    <row r="435" spans="5:5" s="1" customFormat="1">
      <c r="E435" s="44"/>
    </row>
    <row r="436" spans="5:5" s="1" customFormat="1">
      <c r="E436" s="44"/>
    </row>
    <row r="437" spans="5:5" s="1" customFormat="1">
      <c r="E437" s="44"/>
    </row>
    <row r="438" spans="5:5" s="1" customFormat="1">
      <c r="E438" s="44"/>
    </row>
    <row r="439" spans="5:5" s="1" customFormat="1">
      <c r="E439" s="44"/>
    </row>
    <row r="440" spans="5:5" s="1" customFormat="1">
      <c r="E440" s="44"/>
    </row>
    <row r="441" spans="5:5" s="1" customFormat="1">
      <c r="E441" s="44"/>
    </row>
    <row r="442" spans="5:5" s="1" customFormat="1">
      <c r="E442" s="44"/>
    </row>
    <row r="443" spans="5:5" s="1" customFormat="1">
      <c r="E443" s="44"/>
    </row>
    <row r="444" spans="5:5" s="1" customFormat="1">
      <c r="E444" s="44"/>
    </row>
    <row r="445" spans="5:5" s="1" customFormat="1">
      <c r="E445" s="44"/>
    </row>
    <row r="446" spans="5:5" s="1" customFormat="1">
      <c r="E446" s="44"/>
    </row>
    <row r="447" spans="5:5" s="1" customFormat="1">
      <c r="E447" s="44"/>
    </row>
    <row r="448" spans="5:5" s="1" customFormat="1">
      <c r="E448" s="44"/>
    </row>
    <row r="449" spans="5:5" s="1" customFormat="1">
      <c r="E449" s="44"/>
    </row>
    <row r="450" spans="5:5" s="1" customFormat="1">
      <c r="E450" s="44"/>
    </row>
    <row r="451" spans="5:5" s="1" customFormat="1">
      <c r="E451" s="44"/>
    </row>
    <row r="452" spans="5:5" s="1" customFormat="1">
      <c r="E452" s="44"/>
    </row>
    <row r="453" spans="5:5" s="1" customFormat="1">
      <c r="E453" s="44"/>
    </row>
    <row r="454" spans="5:5" s="1" customFormat="1">
      <c r="E454" s="44"/>
    </row>
    <row r="455" spans="5:5" s="1" customFormat="1">
      <c r="E455" s="44"/>
    </row>
    <row r="456" spans="5:5" s="1" customFormat="1">
      <c r="E456" s="44"/>
    </row>
    <row r="457" spans="5:5" s="1" customFormat="1">
      <c r="E457" s="44"/>
    </row>
    <row r="458" spans="5:5" s="1" customFormat="1">
      <c r="E458" s="44"/>
    </row>
    <row r="459" spans="5:5" s="1" customFormat="1">
      <c r="E459" s="44"/>
    </row>
    <row r="460" spans="5:5" s="1" customFormat="1">
      <c r="E460" s="44"/>
    </row>
    <row r="461" spans="5:5" s="1" customFormat="1">
      <c r="E461" s="44"/>
    </row>
    <row r="462" spans="5:5" s="1" customFormat="1">
      <c r="E462" s="44"/>
    </row>
    <row r="463" spans="5:5" s="1" customFormat="1">
      <c r="E463" s="44"/>
    </row>
    <row r="464" spans="5:5" s="1" customFormat="1">
      <c r="E464" s="44"/>
    </row>
    <row r="465" spans="5:5" s="1" customFormat="1">
      <c r="E465" s="44"/>
    </row>
    <row r="466" spans="5:5" s="1" customFormat="1">
      <c r="E466" s="44"/>
    </row>
    <row r="467" spans="5:5" s="1" customFormat="1">
      <c r="E467" s="44"/>
    </row>
    <row r="468" spans="5:5" s="1" customFormat="1">
      <c r="E468" s="44"/>
    </row>
    <row r="469" spans="5:5" s="1" customFormat="1">
      <c r="E469" s="44"/>
    </row>
    <row r="470" spans="5:5" s="1" customFormat="1">
      <c r="E470" s="44"/>
    </row>
    <row r="471" spans="5:5" s="1" customFormat="1">
      <c r="E471" s="44"/>
    </row>
    <row r="472" spans="5:5" s="1" customFormat="1">
      <c r="E472" s="44"/>
    </row>
    <row r="473" spans="5:5" s="1" customFormat="1">
      <c r="E473" s="44"/>
    </row>
    <row r="474" spans="5:5" s="1" customFormat="1">
      <c r="E474" s="44"/>
    </row>
    <row r="475" spans="5:5" s="1" customFormat="1">
      <c r="E475" s="44"/>
    </row>
    <row r="476" spans="5:5" s="1" customFormat="1">
      <c r="E476" s="44"/>
    </row>
    <row r="477" spans="5:5" s="1" customFormat="1">
      <c r="E477" s="44"/>
    </row>
    <row r="478" spans="5:5" s="1" customFormat="1">
      <c r="E478" s="44"/>
    </row>
    <row r="479" spans="5:5" s="1" customFormat="1">
      <c r="E479" s="44"/>
    </row>
    <row r="480" spans="5:5" s="1" customFormat="1">
      <c r="E480" s="44"/>
    </row>
    <row r="481" spans="5:5" s="1" customFormat="1">
      <c r="E481" s="44"/>
    </row>
    <row r="482" spans="5:5" s="1" customFormat="1">
      <c r="E482" s="44"/>
    </row>
    <row r="483" spans="5:5" s="1" customFormat="1">
      <c r="E483" s="44"/>
    </row>
    <row r="484" spans="5:5" s="1" customFormat="1">
      <c r="E484" s="44"/>
    </row>
    <row r="485" spans="5:5" s="1" customFormat="1">
      <c r="E485" s="44"/>
    </row>
    <row r="486" spans="5:5" s="1" customFormat="1">
      <c r="E486" s="44"/>
    </row>
    <row r="487" spans="5:5" s="1" customFormat="1">
      <c r="E487" s="44"/>
    </row>
    <row r="488" spans="5:5" s="1" customFormat="1">
      <c r="E488" s="44"/>
    </row>
    <row r="489" spans="5:5" s="1" customFormat="1">
      <c r="E489" s="44"/>
    </row>
    <row r="490" spans="5:5" s="1" customFormat="1">
      <c r="E490" s="44"/>
    </row>
    <row r="491" spans="5:5" s="1" customFormat="1">
      <c r="E491" s="44"/>
    </row>
    <row r="492" spans="5:5" s="1" customFormat="1">
      <c r="E492" s="44"/>
    </row>
    <row r="493" spans="5:5" s="1" customFormat="1">
      <c r="E493" s="44"/>
    </row>
    <row r="494" spans="5:5" s="1" customFormat="1">
      <c r="E494" s="44"/>
    </row>
    <row r="495" spans="5:5" s="1" customFormat="1">
      <c r="E495" s="44"/>
    </row>
    <row r="496" spans="5:5" s="1" customFormat="1">
      <c r="E496" s="44"/>
    </row>
    <row r="497" spans="5:5" s="1" customFormat="1">
      <c r="E497" s="44"/>
    </row>
    <row r="498" spans="5:5" s="1" customFormat="1">
      <c r="E498" s="44"/>
    </row>
    <row r="499" spans="5:5" s="1" customFormat="1">
      <c r="E499" s="44"/>
    </row>
    <row r="500" spans="5:5" s="1" customFormat="1">
      <c r="E500" s="44"/>
    </row>
    <row r="501" spans="5:5" s="1" customFormat="1">
      <c r="E501" s="44"/>
    </row>
    <row r="502" spans="5:5" s="1" customFormat="1">
      <c r="E502" s="44"/>
    </row>
    <row r="503" spans="5:5" s="1" customFormat="1">
      <c r="E503" s="44"/>
    </row>
    <row r="504" spans="5:5" s="1" customFormat="1">
      <c r="E504" s="44"/>
    </row>
    <row r="505" spans="5:5" s="1" customFormat="1">
      <c r="E505" s="44"/>
    </row>
    <row r="506" spans="5:5" s="1" customFormat="1">
      <c r="E506" s="44"/>
    </row>
    <row r="507" spans="5:5" s="1" customFormat="1">
      <c r="E507" s="44"/>
    </row>
    <row r="508" spans="5:5" s="1" customFormat="1">
      <c r="E508" s="44"/>
    </row>
    <row r="509" spans="5:5" s="1" customFormat="1">
      <c r="E509" s="44"/>
    </row>
    <row r="510" spans="5:5" s="1" customFormat="1">
      <c r="E510" s="44"/>
    </row>
    <row r="511" spans="5:5" s="1" customFormat="1">
      <c r="E511" s="44"/>
    </row>
    <row r="512" spans="5:5" s="1" customFormat="1">
      <c r="E512" s="44"/>
    </row>
    <row r="513" spans="5:5" s="1" customFormat="1">
      <c r="E513" s="44"/>
    </row>
    <row r="514" spans="5:5" s="1" customFormat="1">
      <c r="E514" s="44"/>
    </row>
    <row r="515" spans="5:5" s="1" customFormat="1">
      <c r="E515" s="44"/>
    </row>
    <row r="516" spans="5:5" s="1" customFormat="1">
      <c r="E516" s="44"/>
    </row>
    <row r="517" spans="5:5" s="1" customFormat="1">
      <c r="E517" s="44"/>
    </row>
    <row r="518" spans="5:5" s="1" customFormat="1">
      <c r="E518" s="44"/>
    </row>
    <row r="519" spans="5:5" s="1" customFormat="1">
      <c r="E519" s="44"/>
    </row>
    <row r="520" spans="5:5" s="1" customFormat="1">
      <c r="E520" s="44"/>
    </row>
    <row r="521" spans="5:5" s="1" customFormat="1">
      <c r="E521" s="44"/>
    </row>
    <row r="522" spans="5:5" s="1" customFormat="1">
      <c r="E522" s="44"/>
    </row>
    <row r="523" spans="5:5" s="1" customFormat="1">
      <c r="E523" s="44"/>
    </row>
    <row r="524" spans="5:5" s="1" customFormat="1">
      <c r="E524" s="44"/>
    </row>
    <row r="525" spans="5:5" s="1" customFormat="1">
      <c r="E525" s="44"/>
    </row>
    <row r="526" spans="5:5" s="1" customFormat="1">
      <c r="E526" s="44"/>
    </row>
    <row r="527" spans="5:5" s="1" customFormat="1">
      <c r="E527" s="44"/>
    </row>
    <row r="528" spans="5:5" s="1" customFormat="1">
      <c r="E528" s="44"/>
    </row>
    <row r="529" spans="5:5" s="1" customFormat="1">
      <c r="E529" s="44"/>
    </row>
    <row r="530" spans="5:5" s="1" customFormat="1">
      <c r="E530" s="44"/>
    </row>
    <row r="531" spans="5:5" s="1" customFormat="1">
      <c r="E531" s="44"/>
    </row>
    <row r="532" spans="5:5" s="1" customFormat="1">
      <c r="E532" s="44"/>
    </row>
    <row r="533" spans="5:5" s="1" customFormat="1">
      <c r="E533" s="44"/>
    </row>
    <row r="534" spans="5:5" s="1" customFormat="1">
      <c r="E534" s="44"/>
    </row>
    <row r="535" spans="5:5" s="1" customFormat="1">
      <c r="E535" s="44"/>
    </row>
    <row r="536" spans="5:5" s="1" customFormat="1">
      <c r="E536" s="44"/>
    </row>
    <row r="537" spans="5:5" s="1" customFormat="1">
      <c r="E537" s="44"/>
    </row>
    <row r="538" spans="5:5" s="1" customFormat="1">
      <c r="E538" s="44"/>
    </row>
    <row r="539" spans="5:5" s="1" customFormat="1">
      <c r="E539" s="44"/>
    </row>
    <row r="540" spans="5:5" s="1" customFormat="1">
      <c r="E540" s="44"/>
    </row>
    <row r="541" spans="5:5" s="1" customFormat="1">
      <c r="E541" s="44"/>
    </row>
    <row r="542" spans="5:5" s="1" customFormat="1">
      <c r="E542" s="44"/>
    </row>
    <row r="543" spans="5:5" s="1" customFormat="1">
      <c r="E543" s="44"/>
    </row>
    <row r="544" spans="5:5" s="1" customFormat="1">
      <c r="E544" s="44"/>
    </row>
    <row r="545" spans="5:5" s="1" customFormat="1">
      <c r="E545" s="44"/>
    </row>
    <row r="546" spans="5:5" s="1" customFormat="1">
      <c r="E546" s="44"/>
    </row>
    <row r="547" spans="5:5" s="1" customFormat="1">
      <c r="E547" s="44"/>
    </row>
    <row r="548" spans="5:5" s="1" customFormat="1">
      <c r="E548" s="44"/>
    </row>
    <row r="549" spans="5:5" s="1" customFormat="1">
      <c r="E549" s="44"/>
    </row>
    <row r="550" spans="5:5" s="1" customFormat="1">
      <c r="E550" s="44"/>
    </row>
    <row r="551" spans="5:5" s="1" customFormat="1">
      <c r="E551" s="44"/>
    </row>
    <row r="552" spans="5:5" s="1" customFormat="1">
      <c r="E552" s="44"/>
    </row>
    <row r="553" spans="5:5" s="1" customFormat="1">
      <c r="E553" s="44"/>
    </row>
    <row r="554" spans="5:5" s="1" customFormat="1">
      <c r="E554" s="44"/>
    </row>
    <row r="555" spans="5:5" s="1" customFormat="1">
      <c r="E555" s="44"/>
    </row>
    <row r="556" spans="5:5" s="1" customFormat="1">
      <c r="E556" s="44"/>
    </row>
    <row r="557" spans="5:5" s="1" customFormat="1">
      <c r="E557" s="44"/>
    </row>
    <row r="558" spans="5:5" s="1" customFormat="1">
      <c r="E558" s="44"/>
    </row>
    <row r="559" spans="5:5" s="1" customFormat="1">
      <c r="E559" s="44"/>
    </row>
    <row r="560" spans="5:5" s="1" customFormat="1">
      <c r="E560" s="44"/>
    </row>
    <row r="561" spans="5:5" s="1" customFormat="1">
      <c r="E561" s="44"/>
    </row>
    <row r="562" spans="5:5" s="1" customFormat="1">
      <c r="E562" s="44"/>
    </row>
    <row r="563" spans="5:5" s="1" customFormat="1">
      <c r="E563" s="44"/>
    </row>
    <row r="564" spans="5:5" s="1" customFormat="1">
      <c r="E564" s="44"/>
    </row>
    <row r="565" spans="5:5" s="1" customFormat="1">
      <c r="E565" s="44"/>
    </row>
    <row r="566" spans="5:5" s="1" customFormat="1">
      <c r="E566" s="44"/>
    </row>
    <row r="567" spans="5:5" s="1" customFormat="1">
      <c r="E567" s="44"/>
    </row>
    <row r="568" spans="5:5" s="1" customFormat="1">
      <c r="E568" s="44"/>
    </row>
    <row r="569" spans="5:5" s="1" customFormat="1">
      <c r="E569" s="44"/>
    </row>
    <row r="570" spans="5:5" s="1" customFormat="1">
      <c r="E570" s="44"/>
    </row>
    <row r="571" spans="5:5" s="1" customFormat="1">
      <c r="E571" s="44"/>
    </row>
    <row r="572" spans="5:5" s="1" customFormat="1">
      <c r="E572" s="44"/>
    </row>
    <row r="573" spans="5:5" s="1" customFormat="1">
      <c r="E573" s="44"/>
    </row>
    <row r="574" spans="5:5" s="1" customFormat="1">
      <c r="E574" s="44"/>
    </row>
    <row r="575" spans="5:5" s="1" customFormat="1">
      <c r="E575" s="44"/>
    </row>
    <row r="576" spans="5:5" s="1" customFormat="1">
      <c r="E576" s="44"/>
    </row>
    <row r="577" spans="5:5" s="1" customFormat="1">
      <c r="E577" s="44"/>
    </row>
    <row r="578" spans="5:5" s="1" customFormat="1">
      <c r="E578" s="44"/>
    </row>
    <row r="579" spans="5:5" s="1" customFormat="1">
      <c r="E579" s="44"/>
    </row>
    <row r="580" spans="5:5" s="1" customFormat="1">
      <c r="E580" s="44"/>
    </row>
    <row r="581" spans="5:5" s="1" customFormat="1">
      <c r="E581" s="44"/>
    </row>
    <row r="582" spans="5:5" s="1" customFormat="1">
      <c r="E582" s="44"/>
    </row>
    <row r="583" spans="5:5" s="1" customFormat="1">
      <c r="E583" s="44"/>
    </row>
    <row r="584" spans="5:5" s="1" customFormat="1">
      <c r="E584" s="44"/>
    </row>
    <row r="585" spans="5:5" s="1" customFormat="1">
      <c r="E585" s="44"/>
    </row>
    <row r="586" spans="5:5" s="1" customFormat="1">
      <c r="E586" s="44"/>
    </row>
    <row r="587" spans="5:5" s="1" customFormat="1">
      <c r="E587" s="44"/>
    </row>
    <row r="588" spans="5:5" s="1" customFormat="1">
      <c r="E588" s="44"/>
    </row>
    <row r="589" spans="5:5" s="1" customFormat="1">
      <c r="E589" s="44"/>
    </row>
    <row r="590" spans="5:5" s="1" customFormat="1">
      <c r="E590" s="44"/>
    </row>
    <row r="591" spans="5:5" s="1" customFormat="1">
      <c r="E591" s="44"/>
    </row>
    <row r="592" spans="5:5" s="1" customFormat="1">
      <c r="E592" s="44"/>
    </row>
    <row r="593" spans="5:5" s="1" customFormat="1">
      <c r="E593" s="44"/>
    </row>
    <row r="594" spans="5:5" s="1" customFormat="1">
      <c r="E594" s="44"/>
    </row>
    <row r="595" spans="5:5" s="1" customFormat="1">
      <c r="E595" s="44"/>
    </row>
    <row r="596" spans="5:5" s="1" customFormat="1">
      <c r="E596" s="44"/>
    </row>
    <row r="597" spans="5:5" s="1" customFormat="1">
      <c r="E597" s="44"/>
    </row>
    <row r="598" spans="5:5" s="1" customFormat="1">
      <c r="E598" s="44"/>
    </row>
    <row r="599" spans="5:5" s="1" customFormat="1">
      <c r="E599" s="44"/>
    </row>
    <row r="600" spans="5:5" s="1" customFormat="1">
      <c r="E600" s="44"/>
    </row>
    <row r="601" spans="5:5" s="1" customFormat="1">
      <c r="E601" s="44"/>
    </row>
    <row r="602" spans="5:5" s="1" customFormat="1">
      <c r="E602" s="44"/>
    </row>
    <row r="603" spans="5:5" s="1" customFormat="1">
      <c r="E603" s="44"/>
    </row>
    <row r="604" spans="5:5" s="1" customFormat="1">
      <c r="E604" s="44"/>
    </row>
    <row r="605" spans="5:5" s="1" customFormat="1">
      <c r="E605" s="44"/>
    </row>
    <row r="606" spans="5:5" s="1" customFormat="1">
      <c r="E606" s="44"/>
    </row>
    <row r="607" spans="5:5" s="1" customFormat="1">
      <c r="E607" s="44"/>
    </row>
    <row r="608" spans="5:5" s="1" customFormat="1">
      <c r="E608" s="44"/>
    </row>
    <row r="609" spans="5:5" s="1" customFormat="1">
      <c r="E609" s="44"/>
    </row>
    <row r="610" spans="5:5" s="1" customFormat="1">
      <c r="E610" s="44"/>
    </row>
    <row r="611" spans="5:5" s="1" customFormat="1">
      <c r="E611" s="44"/>
    </row>
    <row r="612" spans="5:5" s="1" customFormat="1">
      <c r="E612" s="44"/>
    </row>
    <row r="613" spans="5:5" s="1" customFormat="1">
      <c r="E613" s="44"/>
    </row>
    <row r="614" spans="5:5" s="1" customFormat="1">
      <c r="E614" s="44"/>
    </row>
    <row r="615" spans="5:5" s="1" customFormat="1">
      <c r="E615" s="44"/>
    </row>
    <row r="616" spans="5:5" s="1" customFormat="1">
      <c r="E616" s="44"/>
    </row>
    <row r="617" spans="5:5" s="1" customFormat="1">
      <c r="E617" s="44"/>
    </row>
    <row r="618" spans="5:5" s="1" customFormat="1">
      <c r="E618" s="44"/>
    </row>
    <row r="619" spans="5:5" s="1" customFormat="1">
      <c r="E619" s="44"/>
    </row>
    <row r="620" spans="5:5" s="1" customFormat="1">
      <c r="E620" s="44"/>
    </row>
    <row r="621" spans="5:5" s="1" customFormat="1">
      <c r="E621" s="44"/>
    </row>
    <row r="622" spans="5:5" s="1" customFormat="1">
      <c r="E622" s="44"/>
    </row>
    <row r="623" spans="5:5" s="1" customFormat="1">
      <c r="E623" s="44"/>
    </row>
    <row r="624" spans="5:5" s="1" customFormat="1">
      <c r="E624" s="44"/>
    </row>
    <row r="625" spans="5:5" s="1" customFormat="1">
      <c r="E625" s="44"/>
    </row>
    <row r="626" spans="5:5" s="1" customFormat="1">
      <c r="E626" s="44"/>
    </row>
    <row r="627" spans="5:5" s="1" customFormat="1">
      <c r="E627" s="44"/>
    </row>
    <row r="628" spans="5:5" s="1" customFormat="1">
      <c r="E628" s="44"/>
    </row>
    <row r="629" spans="5:5" s="1" customFormat="1">
      <c r="E629" s="44"/>
    </row>
    <row r="630" spans="5:5" s="1" customFormat="1">
      <c r="E630" s="44"/>
    </row>
    <row r="631" spans="5:5" s="1" customFormat="1">
      <c r="E631" s="44"/>
    </row>
    <row r="632" spans="5:5" s="1" customFormat="1">
      <c r="E632" s="44"/>
    </row>
    <row r="633" spans="5:5" s="1" customFormat="1">
      <c r="E633" s="44"/>
    </row>
    <row r="634" spans="5:5" s="1" customFormat="1">
      <c r="E634" s="44"/>
    </row>
    <row r="635" spans="5:5" s="1" customFormat="1">
      <c r="E635" s="44"/>
    </row>
    <row r="636" spans="5:5" s="1" customFormat="1">
      <c r="E636" s="44"/>
    </row>
    <row r="637" spans="5:5" s="1" customFormat="1">
      <c r="E637" s="44"/>
    </row>
    <row r="638" spans="5:5" s="1" customFormat="1">
      <c r="E638" s="44"/>
    </row>
    <row r="639" spans="5:5" s="1" customFormat="1">
      <c r="E639" s="44"/>
    </row>
    <row r="640" spans="5:5" s="1" customFormat="1">
      <c r="E640" s="44"/>
    </row>
    <row r="641" spans="5:5" s="1" customFormat="1">
      <c r="E641" s="44"/>
    </row>
    <row r="642" spans="5:5" s="1" customFormat="1">
      <c r="E642" s="44"/>
    </row>
    <row r="643" spans="5:5" s="1" customFormat="1">
      <c r="E643" s="44"/>
    </row>
    <row r="644" spans="5:5" s="1" customFormat="1">
      <c r="E644" s="44"/>
    </row>
    <row r="645" spans="5:5" s="1" customFormat="1">
      <c r="E645" s="44"/>
    </row>
    <row r="646" spans="5:5" s="1" customFormat="1">
      <c r="E646" s="44"/>
    </row>
    <row r="647" spans="5:5" s="1" customFormat="1">
      <c r="E647" s="44"/>
    </row>
    <row r="648" spans="5:5" s="1" customFormat="1">
      <c r="E648" s="44"/>
    </row>
    <row r="649" spans="5:5" s="1" customFormat="1">
      <c r="E649" s="44"/>
    </row>
    <row r="650" spans="5:5" s="1" customFormat="1">
      <c r="E650" s="44"/>
    </row>
    <row r="651" spans="5:5" s="1" customFormat="1">
      <c r="E651" s="44"/>
    </row>
    <row r="652" spans="5:5" s="1" customFormat="1">
      <c r="E652" s="44"/>
    </row>
    <row r="653" spans="5:5" s="1" customFormat="1">
      <c r="E653" s="44"/>
    </row>
    <row r="654" spans="5:5" s="1" customFormat="1">
      <c r="E654" s="44"/>
    </row>
    <row r="655" spans="5:5" s="1" customFormat="1">
      <c r="E655" s="44"/>
    </row>
    <row r="656" spans="5:5" s="1" customFormat="1">
      <c r="E656" s="44"/>
    </row>
    <row r="657" spans="5:5" s="1" customFormat="1">
      <c r="E657" s="44"/>
    </row>
    <row r="658" spans="5:5" s="1" customFormat="1">
      <c r="E658" s="44"/>
    </row>
    <row r="659" spans="5:5" s="1" customFormat="1">
      <c r="E659" s="44"/>
    </row>
    <row r="660" spans="5:5" s="1" customFormat="1">
      <c r="E660" s="44"/>
    </row>
    <row r="661" spans="5:5" s="1" customFormat="1">
      <c r="E661" s="44"/>
    </row>
    <row r="662" spans="5:5" s="1" customFormat="1">
      <c r="E662" s="44"/>
    </row>
    <row r="663" spans="5:5" s="1" customFormat="1">
      <c r="E663" s="44"/>
    </row>
    <row r="664" spans="5:5" s="1" customFormat="1">
      <c r="E664" s="44"/>
    </row>
    <row r="665" spans="5:5" s="1" customFormat="1">
      <c r="E665" s="44"/>
    </row>
    <row r="666" spans="5:5" s="1" customFormat="1">
      <c r="E666" s="44"/>
    </row>
    <row r="667" spans="5:5" s="1" customFormat="1">
      <c r="E667" s="44"/>
    </row>
    <row r="668" spans="5:5" s="1" customFormat="1">
      <c r="E668" s="44"/>
    </row>
    <row r="669" spans="5:5" s="1" customFormat="1">
      <c r="E669" s="44"/>
    </row>
    <row r="670" spans="5:5" s="1" customFormat="1">
      <c r="E670" s="44"/>
    </row>
    <row r="671" spans="5:5" s="1" customFormat="1">
      <c r="E671" s="44"/>
    </row>
    <row r="672" spans="5:5" s="1" customFormat="1">
      <c r="E672" s="44"/>
    </row>
    <row r="673" spans="5:5" s="1" customFormat="1">
      <c r="E673" s="44"/>
    </row>
    <row r="674" spans="5:5" s="1" customFormat="1">
      <c r="E674" s="44"/>
    </row>
    <row r="675" spans="5:5" s="1" customFormat="1">
      <c r="E675" s="44"/>
    </row>
    <row r="676" spans="5:5" s="1" customFormat="1">
      <c r="E676" s="44"/>
    </row>
    <row r="677" spans="5:5" s="1" customFormat="1">
      <c r="E677" s="44"/>
    </row>
    <row r="678" spans="5:5" s="1" customFormat="1">
      <c r="E678" s="44"/>
    </row>
    <row r="679" spans="5:5" s="1" customFormat="1">
      <c r="E679" s="44"/>
    </row>
    <row r="680" spans="5:5" s="1" customFormat="1">
      <c r="E680" s="44"/>
    </row>
    <row r="681" spans="5:5" s="1" customFormat="1">
      <c r="E681" s="44"/>
    </row>
    <row r="682" spans="5:5" s="1" customFormat="1">
      <c r="E682" s="44"/>
    </row>
    <row r="683" spans="5:5" s="1" customFormat="1">
      <c r="E683" s="44"/>
    </row>
    <row r="684" spans="5:5" s="1" customFormat="1">
      <c r="E684" s="44"/>
    </row>
    <row r="685" spans="5:5" s="1" customFormat="1">
      <c r="E685" s="44"/>
    </row>
    <row r="686" spans="5:5" s="1" customFormat="1">
      <c r="E686" s="44"/>
    </row>
    <row r="687" spans="5:5" s="1" customFormat="1">
      <c r="E687" s="44"/>
    </row>
    <row r="688" spans="5:5" s="1" customFormat="1">
      <c r="E688" s="44"/>
    </row>
    <row r="689" spans="5:5" s="1" customFormat="1">
      <c r="E689" s="44"/>
    </row>
    <row r="690" spans="5:5" s="1" customFormat="1">
      <c r="E690" s="44"/>
    </row>
    <row r="691" spans="5:5" s="1" customFormat="1">
      <c r="E691" s="44"/>
    </row>
    <row r="692" spans="5:5" s="1" customFormat="1">
      <c r="E692" s="44"/>
    </row>
    <row r="693" spans="5:5" s="1" customFormat="1">
      <c r="E693" s="44"/>
    </row>
    <row r="694" spans="5:5" s="1" customFormat="1">
      <c r="E694" s="44"/>
    </row>
    <row r="695" spans="5:5" s="1" customFormat="1">
      <c r="E695" s="44"/>
    </row>
    <row r="696" spans="5:5" s="1" customFormat="1">
      <c r="E696" s="44"/>
    </row>
    <row r="697" spans="5:5" s="1" customFormat="1">
      <c r="E697" s="44"/>
    </row>
    <row r="698" spans="5:5" s="1" customFormat="1">
      <c r="E698" s="44"/>
    </row>
    <row r="699" spans="5:5" s="1" customFormat="1">
      <c r="E699" s="44"/>
    </row>
    <row r="700" spans="5:5" s="1" customFormat="1">
      <c r="E700" s="44"/>
    </row>
    <row r="701" spans="5:5" s="1" customFormat="1">
      <c r="E701" s="44"/>
    </row>
    <row r="702" spans="5:5" s="1" customFormat="1">
      <c r="E702" s="44"/>
    </row>
    <row r="703" spans="5:5" s="1" customFormat="1">
      <c r="E703" s="44"/>
    </row>
    <row r="704" spans="5:5" s="1" customFormat="1">
      <c r="E704" s="44"/>
    </row>
    <row r="705" spans="5:5" s="1" customFormat="1">
      <c r="E705" s="44"/>
    </row>
    <row r="706" spans="5:5" s="1" customFormat="1">
      <c r="E706" s="44"/>
    </row>
    <row r="707" spans="5:5" s="1" customFormat="1">
      <c r="E707" s="44"/>
    </row>
    <row r="708" spans="5:5" s="1" customFormat="1">
      <c r="E708" s="44"/>
    </row>
    <row r="709" spans="5:5" s="1" customFormat="1">
      <c r="E709" s="44"/>
    </row>
    <row r="710" spans="5:5" s="1" customFormat="1">
      <c r="E710" s="44"/>
    </row>
    <row r="711" spans="5:5" s="1" customFormat="1">
      <c r="E711" s="44"/>
    </row>
    <row r="712" spans="5:5" s="1" customFormat="1">
      <c r="E712" s="44"/>
    </row>
    <row r="713" spans="5:5" s="1" customFormat="1">
      <c r="E713" s="44"/>
    </row>
    <row r="714" spans="5:5" s="1" customFormat="1">
      <c r="E714" s="44"/>
    </row>
    <row r="715" spans="5:5" s="1" customFormat="1">
      <c r="E715" s="44"/>
    </row>
    <row r="716" spans="5:5" s="1" customFormat="1">
      <c r="E716" s="44"/>
    </row>
    <row r="717" spans="5:5" s="1" customFormat="1">
      <c r="E717" s="44"/>
    </row>
    <row r="718" spans="5:5" s="1" customFormat="1">
      <c r="E718" s="44"/>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sheetPr>
  <dimension ref="B2:S43"/>
  <sheetViews>
    <sheetView zoomScale="70" zoomScaleNormal="70" workbookViewId="0">
      <selection activeCell="E8" sqref="E8"/>
    </sheetView>
  </sheetViews>
  <sheetFormatPr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113"/>
      <c r="C3" s="114"/>
      <c r="D3" s="114"/>
      <c r="E3" s="114"/>
      <c r="F3" s="114"/>
      <c r="G3" s="114"/>
      <c r="H3" s="114"/>
      <c r="I3" s="115"/>
    </row>
    <row r="4" spans="2:19">
      <c r="B4" s="560" t="s">
        <v>417</v>
      </c>
      <c r="C4" s="561"/>
      <c r="D4" s="561"/>
      <c r="E4" s="562" t="s">
        <v>418</v>
      </c>
      <c r="F4" s="562"/>
      <c r="G4" s="562"/>
      <c r="H4" s="562"/>
      <c r="I4" s="563"/>
      <c r="Q4" s="564" t="s">
        <v>419</v>
      </c>
      <c r="R4" s="564"/>
    </row>
    <row r="5" spans="2:19">
      <c r="B5" s="560"/>
      <c r="C5" s="561"/>
      <c r="D5" s="561"/>
      <c r="E5" s="562"/>
      <c r="F5" s="562"/>
      <c r="G5" s="562"/>
      <c r="H5" s="562"/>
      <c r="I5" s="563"/>
      <c r="Q5" s="564"/>
      <c r="R5" s="564"/>
    </row>
    <row r="6" spans="2:19">
      <c r="B6" s="560"/>
      <c r="C6" s="561"/>
      <c r="D6" s="561"/>
      <c r="E6" s="562"/>
      <c r="F6" s="562"/>
      <c r="G6" s="562"/>
      <c r="H6" s="562"/>
      <c r="I6" s="563"/>
      <c r="Q6" s="564"/>
      <c r="R6" s="564"/>
    </row>
    <row r="7" spans="2:19" ht="15.75" thickBot="1">
      <c r="B7" s="116"/>
      <c r="I7" s="117"/>
    </row>
    <row r="8" spans="2:19" ht="62.25" customHeight="1" thickBot="1">
      <c r="B8" s="565" t="s">
        <v>363</v>
      </c>
      <c r="C8" s="566"/>
      <c r="D8" s="55" t="s">
        <v>420</v>
      </c>
      <c r="E8" s="56">
        <v>5</v>
      </c>
      <c r="F8" s="56">
        <v>10</v>
      </c>
      <c r="G8" s="56">
        <v>15</v>
      </c>
      <c r="H8" s="56">
        <v>20</v>
      </c>
      <c r="I8" s="118">
        <v>25</v>
      </c>
      <c r="K8" s="567" t="s">
        <v>421</v>
      </c>
      <c r="L8" s="568"/>
      <c r="M8" s="568"/>
      <c r="N8" s="568"/>
      <c r="O8" s="568"/>
      <c r="P8" s="569"/>
      <c r="Q8" s="570" t="s">
        <v>422</v>
      </c>
      <c r="R8" s="570"/>
      <c r="S8" s="16" t="s">
        <v>360</v>
      </c>
    </row>
    <row r="9" spans="2:19" ht="62.25" customHeight="1" thickBot="1">
      <c r="B9" s="565"/>
      <c r="C9" s="566"/>
      <c r="D9" s="55" t="s">
        <v>423</v>
      </c>
      <c r="E9" s="57">
        <v>4</v>
      </c>
      <c r="F9" s="57">
        <v>8</v>
      </c>
      <c r="G9" s="56">
        <v>12</v>
      </c>
      <c r="H9" s="56">
        <v>16</v>
      </c>
      <c r="I9" s="118">
        <v>20</v>
      </c>
      <c r="K9" s="571" t="s">
        <v>424</v>
      </c>
      <c r="L9" s="572"/>
      <c r="M9" s="572"/>
      <c r="N9" s="572"/>
      <c r="O9" s="572"/>
      <c r="P9" s="572"/>
      <c r="Q9" s="573" t="s">
        <v>425</v>
      </c>
      <c r="R9" s="574"/>
      <c r="S9" s="16" t="s">
        <v>426</v>
      </c>
    </row>
    <row r="10" spans="2:19" ht="62.25" customHeight="1" thickBot="1">
      <c r="B10" s="565"/>
      <c r="C10" s="566"/>
      <c r="D10" s="55" t="s">
        <v>427</v>
      </c>
      <c r="E10" s="57">
        <v>3</v>
      </c>
      <c r="F10" s="57">
        <v>6</v>
      </c>
      <c r="G10" s="57">
        <v>9</v>
      </c>
      <c r="H10" s="56">
        <v>12</v>
      </c>
      <c r="I10" s="118">
        <v>15</v>
      </c>
      <c r="K10" s="575" t="s">
        <v>388</v>
      </c>
      <c r="L10" s="576"/>
      <c r="M10" s="576"/>
      <c r="N10" s="576"/>
      <c r="O10" s="576"/>
      <c r="P10" s="576"/>
      <c r="Q10" s="570" t="s">
        <v>428</v>
      </c>
      <c r="R10" s="570"/>
      <c r="S10" s="16" t="s">
        <v>429</v>
      </c>
    </row>
    <row r="11" spans="2:19" ht="62.25" customHeight="1">
      <c r="B11" s="565"/>
      <c r="C11" s="566"/>
      <c r="D11" s="55" t="s">
        <v>430</v>
      </c>
      <c r="E11" s="58">
        <v>2</v>
      </c>
      <c r="F11" s="57">
        <v>4</v>
      </c>
      <c r="G11" s="57">
        <v>6</v>
      </c>
      <c r="H11" s="56">
        <v>8</v>
      </c>
      <c r="I11" s="118">
        <v>10</v>
      </c>
      <c r="K11" s="577" t="s">
        <v>431</v>
      </c>
      <c r="L11" s="578"/>
      <c r="M11" s="578"/>
      <c r="N11" s="578"/>
      <c r="O11" s="578"/>
      <c r="P11" s="578"/>
      <c r="Q11" s="570" t="s">
        <v>359</v>
      </c>
      <c r="R11" s="579"/>
      <c r="S11" s="16" t="s">
        <v>359</v>
      </c>
    </row>
    <row r="12" spans="2:19" ht="62.25" customHeight="1">
      <c r="B12" s="565"/>
      <c r="C12" s="566"/>
      <c r="D12" s="55" t="s">
        <v>432</v>
      </c>
      <c r="E12" s="58">
        <v>1</v>
      </c>
      <c r="F12" s="58">
        <v>2</v>
      </c>
      <c r="G12" s="57">
        <v>3</v>
      </c>
      <c r="H12" s="56">
        <v>4</v>
      </c>
      <c r="I12" s="118">
        <v>5</v>
      </c>
    </row>
    <row r="13" spans="2:19" ht="62.25" customHeight="1" thickBot="1">
      <c r="B13" s="119"/>
      <c r="C13" s="558" t="s">
        <v>433</v>
      </c>
      <c r="D13" s="559"/>
      <c r="E13" s="120" t="s">
        <v>434</v>
      </c>
      <c r="F13" s="120" t="s">
        <v>435</v>
      </c>
      <c r="G13" s="120" t="s">
        <v>436</v>
      </c>
      <c r="H13" s="120" t="s">
        <v>437</v>
      </c>
      <c r="I13" s="121" t="s">
        <v>438</v>
      </c>
    </row>
    <row r="17" spans="4:6">
      <c r="D17" s="16"/>
      <c r="E17" s="16"/>
      <c r="F17" s="16"/>
    </row>
    <row r="18" spans="4:6" ht="15.75">
      <c r="D18" s="21" t="s">
        <v>439</v>
      </c>
      <c r="E18" s="122" t="s">
        <v>431</v>
      </c>
      <c r="F18" s="122">
        <v>1</v>
      </c>
    </row>
    <row r="19" spans="4:6">
      <c r="D19" s="21" t="s">
        <v>440</v>
      </c>
      <c r="E19" s="21" t="s">
        <v>431</v>
      </c>
      <c r="F19" s="21">
        <v>2</v>
      </c>
    </row>
    <row r="20" spans="4:6">
      <c r="D20" s="21" t="s">
        <v>441</v>
      </c>
      <c r="E20" s="21" t="s">
        <v>388</v>
      </c>
      <c r="F20" s="21">
        <v>2</v>
      </c>
    </row>
    <row r="21" spans="4:6">
      <c r="D21" s="21" t="s">
        <v>442</v>
      </c>
      <c r="E21" s="21" t="s">
        <v>443</v>
      </c>
      <c r="F21" s="21">
        <v>3</v>
      </c>
    </row>
    <row r="22" spans="4:6">
      <c r="D22" s="21" t="s">
        <v>444</v>
      </c>
      <c r="E22" s="21" t="s">
        <v>421</v>
      </c>
      <c r="F22" s="21">
        <v>4</v>
      </c>
    </row>
    <row r="23" spans="4:6">
      <c r="D23" s="21" t="s">
        <v>445</v>
      </c>
      <c r="E23" s="21" t="s">
        <v>431</v>
      </c>
      <c r="F23" s="21">
        <v>1</v>
      </c>
    </row>
    <row r="24" spans="4:6">
      <c r="D24" s="21" t="s">
        <v>446</v>
      </c>
      <c r="E24" s="21" t="s">
        <v>388</v>
      </c>
      <c r="F24" s="21">
        <v>2</v>
      </c>
    </row>
    <row r="25" spans="4:6">
      <c r="D25" s="21" t="s">
        <v>447</v>
      </c>
      <c r="E25" s="21" t="s">
        <v>388</v>
      </c>
      <c r="F25" s="21">
        <v>2</v>
      </c>
    </row>
    <row r="26" spans="4:6">
      <c r="D26" s="21" t="s">
        <v>448</v>
      </c>
      <c r="E26" s="21" t="s">
        <v>424</v>
      </c>
      <c r="F26" s="21">
        <v>3</v>
      </c>
    </row>
    <row r="27" spans="4:6">
      <c r="D27" s="21" t="s">
        <v>449</v>
      </c>
      <c r="E27" s="21" t="s">
        <v>421</v>
      </c>
      <c r="F27" s="21">
        <v>4</v>
      </c>
    </row>
    <row r="28" spans="4:6">
      <c r="D28" s="21" t="s">
        <v>450</v>
      </c>
      <c r="E28" s="21" t="s">
        <v>388</v>
      </c>
      <c r="F28" s="21">
        <v>2</v>
      </c>
    </row>
    <row r="29" spans="4:6">
      <c r="D29" s="21" t="s">
        <v>451</v>
      </c>
      <c r="E29" s="21" t="s">
        <v>388</v>
      </c>
      <c r="F29" s="21">
        <v>2</v>
      </c>
    </row>
    <row r="30" spans="4:6">
      <c r="D30" s="21" t="s">
        <v>452</v>
      </c>
      <c r="E30" s="21" t="s">
        <v>388</v>
      </c>
      <c r="F30" s="21">
        <v>2</v>
      </c>
    </row>
    <row r="31" spans="4:6">
      <c r="D31" s="21" t="s">
        <v>453</v>
      </c>
      <c r="E31" s="21" t="s">
        <v>424</v>
      </c>
      <c r="F31" s="21">
        <v>3</v>
      </c>
    </row>
    <row r="32" spans="4:6">
      <c r="D32" s="21" t="s">
        <v>454</v>
      </c>
      <c r="E32" s="21" t="s">
        <v>421</v>
      </c>
      <c r="F32" s="21">
        <v>4</v>
      </c>
    </row>
    <row r="33" spans="4:6">
      <c r="D33" s="21" t="s">
        <v>455</v>
      </c>
      <c r="E33" s="21" t="s">
        <v>388</v>
      </c>
      <c r="F33" s="21">
        <v>2</v>
      </c>
    </row>
    <row r="34" spans="4:6">
      <c r="D34" s="21" t="s">
        <v>456</v>
      </c>
      <c r="E34" s="21" t="s">
        <v>388</v>
      </c>
      <c r="F34" s="21">
        <v>2</v>
      </c>
    </row>
    <row r="35" spans="4:6">
      <c r="D35" s="21" t="s">
        <v>457</v>
      </c>
      <c r="E35" s="21" t="s">
        <v>424</v>
      </c>
      <c r="F35" s="21">
        <v>3</v>
      </c>
    </row>
    <row r="36" spans="4:6">
      <c r="D36" s="21" t="s">
        <v>458</v>
      </c>
      <c r="E36" s="21" t="s">
        <v>424</v>
      </c>
      <c r="F36" s="21">
        <v>3</v>
      </c>
    </row>
    <row r="37" spans="4:6">
      <c r="D37" s="21" t="s">
        <v>459</v>
      </c>
      <c r="E37" s="21" t="s">
        <v>421</v>
      </c>
      <c r="F37" s="21">
        <v>4</v>
      </c>
    </row>
    <row r="38" spans="4:6">
      <c r="D38" s="21" t="s">
        <v>460</v>
      </c>
      <c r="E38" s="21" t="s">
        <v>424</v>
      </c>
      <c r="F38" s="21">
        <v>3</v>
      </c>
    </row>
    <row r="39" spans="4:6">
      <c r="D39" s="21" t="s">
        <v>461</v>
      </c>
      <c r="E39" s="21" t="s">
        <v>424</v>
      </c>
      <c r="F39" s="21">
        <v>3</v>
      </c>
    </row>
    <row r="40" spans="4:6">
      <c r="D40" s="21" t="s">
        <v>462</v>
      </c>
      <c r="E40" s="21" t="s">
        <v>424</v>
      </c>
      <c r="F40" s="21">
        <v>3</v>
      </c>
    </row>
    <row r="41" spans="4:6">
      <c r="D41" s="21" t="s">
        <v>463</v>
      </c>
      <c r="E41" s="21" t="s">
        <v>424</v>
      </c>
      <c r="F41" s="21">
        <v>3</v>
      </c>
    </row>
    <row r="42" spans="4:6">
      <c r="D42" s="21" t="s">
        <v>464</v>
      </c>
      <c r="E42" s="21" t="s">
        <v>421</v>
      </c>
      <c r="F42" s="21">
        <v>4</v>
      </c>
    </row>
    <row r="43" spans="4:6">
      <c r="D43" s="16"/>
      <c r="E43" s="16"/>
      <c r="F43" s="16"/>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sheetPr>
  <dimension ref="A1:JK58"/>
  <sheetViews>
    <sheetView showGridLines="0" topLeftCell="E5" zoomScale="71" zoomScaleNormal="71" workbookViewId="0">
      <selection activeCell="H9" sqref="H9:H18"/>
    </sheetView>
  </sheetViews>
  <sheetFormatPr defaultColWidth="11.42578125" defaultRowHeight="15"/>
  <cols>
    <col min="1" max="1" width="5.42578125" style="4" bestFit="1" customWidth="1"/>
    <col min="2" max="2" width="35.85546875" style="4" customWidth="1"/>
    <col min="3" max="3" width="40.28515625" customWidth="1"/>
    <col min="4" max="4" width="16.85546875" style="96"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1"/>
  </cols>
  <sheetData>
    <row r="1" spans="1:271" s="18" customFormat="1" ht="16.5" customHeight="1">
      <c r="A1" s="620"/>
      <c r="B1" s="621"/>
      <c r="C1" s="624"/>
      <c r="D1" s="624"/>
      <c r="E1" s="624"/>
      <c r="F1" s="624"/>
      <c r="G1" s="624"/>
      <c r="H1" s="624"/>
      <c r="I1" s="624"/>
      <c r="J1" s="625"/>
      <c r="K1" s="619"/>
      <c r="L1" s="619"/>
      <c r="M1" s="619"/>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622"/>
      <c r="B2" s="623"/>
      <c r="C2" s="626"/>
      <c r="D2" s="626"/>
      <c r="E2" s="626"/>
      <c r="F2" s="626"/>
      <c r="G2" s="626"/>
      <c r="H2" s="626"/>
      <c r="I2" s="626"/>
      <c r="J2" s="627"/>
      <c r="K2" s="619"/>
      <c r="L2" s="619"/>
      <c r="M2" s="619"/>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41.25" customHeight="1">
      <c r="A3" s="608" t="s">
        <v>260</v>
      </c>
      <c r="B3" s="609"/>
      <c r="C3" s="629" t="s">
        <v>465</v>
      </c>
      <c r="D3" s="629"/>
      <c r="E3" s="629"/>
      <c r="F3" s="629"/>
      <c r="G3" s="629"/>
      <c r="H3" s="629"/>
      <c r="I3" s="629"/>
      <c r="J3" s="629"/>
      <c r="K3" s="629"/>
      <c r="L3" s="629"/>
      <c r="M3" s="629"/>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78.75" customHeight="1">
      <c r="A4" s="608" t="s">
        <v>262</v>
      </c>
      <c r="B4" s="609"/>
      <c r="C4" s="628" t="s">
        <v>466</v>
      </c>
      <c r="D4" s="628"/>
      <c r="E4" s="628"/>
      <c r="F4" s="628"/>
      <c r="G4" s="628"/>
      <c r="H4" s="628"/>
      <c r="I4" s="628"/>
      <c r="J4" s="628"/>
      <c r="K4" s="628"/>
      <c r="L4" s="628"/>
      <c r="M4" s="628"/>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32.25" customHeight="1">
      <c r="A5" s="608" t="s">
        <v>263</v>
      </c>
      <c r="B5" s="609"/>
      <c r="C5" s="616" t="s">
        <v>467</v>
      </c>
      <c r="D5" s="617"/>
      <c r="E5" s="617"/>
      <c r="F5" s="617"/>
      <c r="G5" s="617"/>
      <c r="H5" s="617"/>
      <c r="I5" s="617"/>
      <c r="J5" s="617"/>
      <c r="K5" s="617"/>
      <c r="L5" s="617"/>
      <c r="M5" s="618"/>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22" customFormat="1" ht="40.5" customHeight="1">
      <c r="A6" s="610" t="s">
        <v>468</v>
      </c>
      <c r="B6" s="611"/>
      <c r="C6" s="612"/>
      <c r="D6" s="613" t="s">
        <v>469</v>
      </c>
      <c r="E6" s="613"/>
      <c r="F6" s="613"/>
      <c r="G6" s="614" t="s">
        <v>470</v>
      </c>
      <c r="H6" s="602" t="s">
        <v>471</v>
      </c>
      <c r="I6" s="604" t="s">
        <v>472</v>
      </c>
      <c r="J6" s="605"/>
      <c r="K6" s="604" t="s">
        <v>473</v>
      </c>
      <c r="L6" s="605"/>
      <c r="M6" s="606" t="s">
        <v>474</v>
      </c>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row>
    <row r="7" spans="1:271" s="23" customFormat="1" ht="108" customHeight="1">
      <c r="A7" s="34" t="s">
        <v>39</v>
      </c>
      <c r="B7" s="34" t="s">
        <v>202</v>
      </c>
      <c r="C7" s="35" t="s">
        <v>204</v>
      </c>
      <c r="D7" s="27" t="s">
        <v>214</v>
      </c>
      <c r="E7" s="27" t="s">
        <v>475</v>
      </c>
      <c r="F7" s="27" t="s">
        <v>476</v>
      </c>
      <c r="G7" s="615"/>
      <c r="H7" s="603"/>
      <c r="I7" s="28" t="s">
        <v>477</v>
      </c>
      <c r="J7" s="28" t="s">
        <v>478</v>
      </c>
      <c r="K7" s="28" t="s">
        <v>479</v>
      </c>
      <c r="L7" s="28" t="s">
        <v>480</v>
      </c>
      <c r="M7" s="607"/>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21.75" customHeight="1">
      <c r="A8" s="630"/>
      <c r="B8" s="631"/>
      <c r="C8" s="631"/>
      <c r="D8" s="631"/>
      <c r="E8" s="631"/>
      <c r="F8" s="631"/>
      <c r="G8" s="631"/>
      <c r="M8" s="2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15" customHeight="1">
      <c r="A9" s="586">
        <f>'7. Mapa Final'!A10</f>
        <v>1</v>
      </c>
      <c r="B9" s="586" t="str">
        <f>'7. Mapa Final'!B10</f>
        <v>Inadecuado trámite de la vigilancia judicial</v>
      </c>
      <c r="C9" s="586" t="str">
        <f>'7. Mapa Final'!C10</f>
        <v>Posibilidad de no trámitar correctamente la vigilancia judicial allegada en alguna de sus etapas, ocasionando una inoportuna respuesta y solución a la parte interesada</v>
      </c>
      <c r="D9" s="589" t="str">
        <f>'7. Mapa Final'!J10</f>
        <v>Muy Baja - 1</v>
      </c>
      <c r="E9" s="593" t="str">
        <f>'7. Mapa Final'!K10</f>
        <v>Menor - 2</v>
      </c>
      <c r="F9" s="597" t="str">
        <f>'7. Mapa Final'!M10</f>
        <v>Bajo - 2</v>
      </c>
      <c r="G9" s="522" t="s">
        <v>359</v>
      </c>
      <c r="H9" s="632" t="s">
        <v>481</v>
      </c>
      <c r="I9" s="601"/>
      <c r="J9" s="601" t="s">
        <v>8</v>
      </c>
      <c r="K9" s="580">
        <v>45658</v>
      </c>
      <c r="L9" s="580">
        <v>45747</v>
      </c>
      <c r="M9" s="583" t="s">
        <v>482</v>
      </c>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5" customFormat="1" ht="13.5" customHeight="1">
      <c r="A10" s="587"/>
      <c r="B10" s="587"/>
      <c r="C10" s="587"/>
      <c r="D10" s="590"/>
      <c r="E10" s="594"/>
      <c r="F10" s="598"/>
      <c r="G10" s="522"/>
      <c r="H10" s="581"/>
      <c r="I10" s="581"/>
      <c r="J10" s="581"/>
      <c r="K10" s="581"/>
      <c r="L10" s="581"/>
      <c r="M10" s="584"/>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587"/>
      <c r="B11" s="587"/>
      <c r="C11" s="587"/>
      <c r="D11" s="590"/>
      <c r="E11" s="594"/>
      <c r="F11" s="598"/>
      <c r="G11" s="522"/>
      <c r="H11" s="581"/>
      <c r="I11" s="581"/>
      <c r="J11" s="581"/>
      <c r="K11" s="581"/>
      <c r="L11" s="581"/>
      <c r="M11" s="584"/>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587"/>
      <c r="B12" s="587"/>
      <c r="C12" s="587"/>
      <c r="D12" s="590"/>
      <c r="E12" s="594"/>
      <c r="F12" s="598"/>
      <c r="G12" s="522"/>
      <c r="H12" s="581"/>
      <c r="I12" s="581"/>
      <c r="J12" s="581"/>
      <c r="K12" s="581"/>
      <c r="L12" s="581"/>
      <c r="M12" s="584"/>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587"/>
      <c r="B13" s="587"/>
      <c r="C13" s="587"/>
      <c r="D13" s="590"/>
      <c r="E13" s="594"/>
      <c r="F13" s="598"/>
      <c r="G13" s="522"/>
      <c r="H13" s="581"/>
      <c r="I13" s="581"/>
      <c r="J13" s="581"/>
      <c r="K13" s="581"/>
      <c r="L13" s="581"/>
      <c r="M13" s="584"/>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587"/>
      <c r="B14" s="587"/>
      <c r="C14" s="587"/>
      <c r="D14" s="590"/>
      <c r="E14" s="594"/>
      <c r="F14" s="598"/>
      <c r="G14" s="522"/>
      <c r="H14" s="581"/>
      <c r="I14" s="581"/>
      <c r="J14" s="581"/>
      <c r="K14" s="581"/>
      <c r="L14" s="581"/>
      <c r="M14" s="584"/>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587"/>
      <c r="B15" s="587"/>
      <c r="C15" s="587"/>
      <c r="D15" s="590"/>
      <c r="E15" s="594"/>
      <c r="F15" s="598"/>
      <c r="G15" s="522"/>
      <c r="H15" s="581"/>
      <c r="I15" s="581"/>
      <c r="J15" s="581"/>
      <c r="K15" s="581"/>
      <c r="L15" s="581"/>
      <c r="M15" s="584"/>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587"/>
      <c r="B16" s="587"/>
      <c r="C16" s="587"/>
      <c r="D16" s="591"/>
      <c r="E16" s="595"/>
      <c r="F16" s="598"/>
      <c r="G16" s="522"/>
      <c r="H16" s="581"/>
      <c r="I16" s="581"/>
      <c r="J16" s="581"/>
      <c r="K16" s="581"/>
      <c r="L16" s="581"/>
      <c r="M16" s="584"/>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587"/>
      <c r="B17" s="587"/>
      <c r="C17" s="587"/>
      <c r="D17" s="591"/>
      <c r="E17" s="595"/>
      <c r="F17" s="598"/>
      <c r="G17" s="522"/>
      <c r="H17" s="581"/>
      <c r="I17" s="581"/>
      <c r="J17" s="581"/>
      <c r="K17" s="581"/>
      <c r="L17" s="581"/>
      <c r="M17" s="584"/>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21.75" customHeight="1">
      <c r="A18" s="588"/>
      <c r="B18" s="588"/>
      <c r="C18" s="588"/>
      <c r="D18" s="592"/>
      <c r="E18" s="596"/>
      <c r="F18" s="599"/>
      <c r="G18" s="523"/>
      <c r="H18" s="582"/>
      <c r="I18" s="582"/>
      <c r="J18" s="582"/>
      <c r="K18" s="582"/>
      <c r="L18" s="582"/>
      <c r="M18" s="585"/>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12.75" customHeight="1">
      <c r="A19" s="586">
        <f>'7. Mapa Final'!A20</f>
        <v>2</v>
      </c>
      <c r="B19" s="586" t="str">
        <f>'7. Mapa Final'!B20</f>
        <v>Inoportunidad en la respuesta a la vigilancia</v>
      </c>
      <c r="C19" s="586" t="str">
        <f>'7. Mapa Final'!C20</f>
        <v>Emitir respuesta fuera del tiempo establecido en el acuerdo PSAA11-8716 del 06 de octubre del 2011, a las partes interesadas</v>
      </c>
      <c r="D19" s="589" t="str">
        <f>'7. Mapa Final'!J20</f>
        <v>Muy Baja - 1</v>
      </c>
      <c r="E19" s="593" t="str">
        <f>'7. Mapa Final'!K20</f>
        <v>Menor - 2</v>
      </c>
      <c r="F19" s="597" t="str">
        <f>'7. Mapa Final'!M20</f>
        <v>Bajo - 2</v>
      </c>
      <c r="G19" s="522" t="s">
        <v>359</v>
      </c>
      <c r="H19" s="632" t="s">
        <v>481</v>
      </c>
      <c r="I19" s="601"/>
      <c r="J19" s="601" t="s">
        <v>8</v>
      </c>
      <c r="K19" s="580">
        <v>45658</v>
      </c>
      <c r="L19" s="580">
        <v>45747</v>
      </c>
      <c r="M19" s="583" t="s">
        <v>483</v>
      </c>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587"/>
      <c r="B20" s="587"/>
      <c r="C20" s="587"/>
      <c r="D20" s="590"/>
      <c r="E20" s="594"/>
      <c r="F20" s="598"/>
      <c r="G20" s="522"/>
      <c r="H20" s="581"/>
      <c r="I20" s="581"/>
      <c r="J20" s="581"/>
      <c r="K20" s="581"/>
      <c r="L20" s="581"/>
      <c r="M20" s="584"/>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587"/>
      <c r="B21" s="587"/>
      <c r="C21" s="587"/>
      <c r="D21" s="590"/>
      <c r="E21" s="594"/>
      <c r="F21" s="598"/>
      <c r="G21" s="522"/>
      <c r="H21" s="581"/>
      <c r="I21" s="581"/>
      <c r="J21" s="581"/>
      <c r="K21" s="581"/>
      <c r="L21" s="581"/>
      <c r="M21" s="584"/>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587"/>
      <c r="B22" s="587"/>
      <c r="C22" s="587"/>
      <c r="D22" s="590"/>
      <c r="E22" s="594"/>
      <c r="F22" s="598"/>
      <c r="G22" s="522"/>
      <c r="H22" s="581"/>
      <c r="I22" s="581"/>
      <c r="J22" s="581"/>
      <c r="K22" s="581"/>
      <c r="L22" s="581"/>
      <c r="M22" s="584"/>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3.5" customHeight="1">
      <c r="A23" s="587"/>
      <c r="B23" s="587"/>
      <c r="C23" s="587"/>
      <c r="D23" s="590"/>
      <c r="E23" s="594"/>
      <c r="F23" s="598"/>
      <c r="G23" s="522"/>
      <c r="H23" s="581"/>
      <c r="I23" s="581"/>
      <c r="J23" s="581"/>
      <c r="K23" s="581"/>
      <c r="L23" s="581"/>
      <c r="M23" s="584"/>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c r="A24" s="587"/>
      <c r="B24" s="587"/>
      <c r="C24" s="587"/>
      <c r="D24" s="590"/>
      <c r="E24" s="594"/>
      <c r="F24" s="598"/>
      <c r="G24" s="522"/>
      <c r="H24" s="581"/>
      <c r="I24" s="581"/>
      <c r="J24" s="581"/>
      <c r="K24" s="581"/>
      <c r="L24" s="581"/>
      <c r="M24" s="584"/>
      <c r="N24" s="33"/>
      <c r="O24" s="33"/>
    </row>
    <row r="25" spans="1:169">
      <c r="A25" s="587"/>
      <c r="B25" s="587"/>
      <c r="C25" s="587"/>
      <c r="D25" s="590"/>
      <c r="E25" s="594"/>
      <c r="F25" s="598"/>
      <c r="G25" s="522"/>
      <c r="H25" s="581"/>
      <c r="I25" s="581"/>
      <c r="J25" s="581"/>
      <c r="K25" s="581"/>
      <c r="L25" s="581"/>
      <c r="M25" s="584"/>
      <c r="N25" s="33"/>
      <c r="O25" s="33"/>
    </row>
    <row r="26" spans="1:169">
      <c r="A26" s="587"/>
      <c r="B26" s="587"/>
      <c r="C26" s="587"/>
      <c r="D26" s="591"/>
      <c r="E26" s="595"/>
      <c r="F26" s="598"/>
      <c r="G26" s="522"/>
      <c r="H26" s="581"/>
      <c r="I26" s="581"/>
      <c r="J26" s="581"/>
      <c r="K26" s="581"/>
      <c r="L26" s="581"/>
      <c r="M26" s="584"/>
      <c r="N26" s="33"/>
      <c r="O26" s="33"/>
    </row>
    <row r="27" spans="1:169">
      <c r="A27" s="587"/>
      <c r="B27" s="587"/>
      <c r="C27" s="587"/>
      <c r="D27" s="591"/>
      <c r="E27" s="595"/>
      <c r="F27" s="598"/>
      <c r="G27" s="522"/>
      <c r="H27" s="581"/>
      <c r="I27" s="581"/>
      <c r="J27" s="581"/>
      <c r="K27" s="581"/>
      <c r="L27" s="581"/>
      <c r="M27" s="584"/>
      <c r="N27" s="33"/>
      <c r="O27" s="33"/>
    </row>
    <row r="28" spans="1:169" ht="15.75" customHeight="1">
      <c r="A28" s="588"/>
      <c r="B28" s="588"/>
      <c r="C28" s="588"/>
      <c r="D28" s="592"/>
      <c r="E28" s="596"/>
      <c r="F28" s="599"/>
      <c r="G28" s="523"/>
      <c r="H28" s="582"/>
      <c r="I28" s="582"/>
      <c r="J28" s="582"/>
      <c r="K28" s="582"/>
      <c r="L28" s="582"/>
      <c r="M28" s="585"/>
      <c r="N28" s="33"/>
      <c r="O28" s="33"/>
    </row>
    <row r="29" spans="1:169" ht="15" customHeight="1">
      <c r="A29" s="586">
        <f>'7. Mapa Final'!A30</f>
        <v>3</v>
      </c>
      <c r="B29" s="586" t="str">
        <f>'7. Mapa Final'!B30</f>
        <v>Pérdida de información</v>
      </c>
      <c r="C29" s="586" t="str">
        <f>'7. Mapa Final'!C30</f>
        <v>Extraviar la información que hace parte de la vigilancia judicial de manera física o digital</v>
      </c>
      <c r="D29" s="589" t="str">
        <f>'7. Mapa Final'!J30</f>
        <v>Muy Baja - 1</v>
      </c>
      <c r="E29" s="593" t="str">
        <f>'7. Mapa Final'!K30</f>
        <v>Menor - 2</v>
      </c>
      <c r="F29" s="597" t="str">
        <f>'7. Mapa Final'!M30</f>
        <v>Bajo - 2</v>
      </c>
      <c r="G29" s="522" t="s">
        <v>359</v>
      </c>
      <c r="H29" s="632" t="s">
        <v>484</v>
      </c>
      <c r="I29" s="601"/>
      <c r="J29" s="601" t="s">
        <v>8</v>
      </c>
      <c r="K29" s="580">
        <v>45658</v>
      </c>
      <c r="L29" s="580">
        <v>45747</v>
      </c>
      <c r="M29" s="583" t="s">
        <v>485</v>
      </c>
    </row>
    <row r="30" spans="1:169">
      <c r="A30" s="587"/>
      <c r="B30" s="587"/>
      <c r="C30" s="587"/>
      <c r="D30" s="590"/>
      <c r="E30" s="594"/>
      <c r="F30" s="598"/>
      <c r="G30" s="522"/>
      <c r="H30" s="581"/>
      <c r="I30" s="581"/>
      <c r="J30" s="581"/>
      <c r="K30" s="581"/>
      <c r="L30" s="581"/>
      <c r="M30" s="584"/>
    </row>
    <row r="31" spans="1:169">
      <c r="A31" s="587"/>
      <c r="B31" s="587"/>
      <c r="C31" s="587"/>
      <c r="D31" s="590"/>
      <c r="E31" s="594"/>
      <c r="F31" s="598"/>
      <c r="G31" s="522"/>
      <c r="H31" s="581"/>
      <c r="I31" s="581"/>
      <c r="J31" s="581"/>
      <c r="K31" s="581"/>
      <c r="L31" s="581"/>
      <c r="M31" s="584"/>
    </row>
    <row r="32" spans="1:169">
      <c r="A32" s="587"/>
      <c r="B32" s="587"/>
      <c r="C32" s="587"/>
      <c r="D32" s="590"/>
      <c r="E32" s="594"/>
      <c r="F32" s="598"/>
      <c r="G32" s="522"/>
      <c r="H32" s="581"/>
      <c r="I32" s="581"/>
      <c r="J32" s="581"/>
      <c r="K32" s="581"/>
      <c r="L32" s="581"/>
      <c r="M32" s="584"/>
    </row>
    <row r="33" spans="1:13">
      <c r="A33" s="587"/>
      <c r="B33" s="587"/>
      <c r="C33" s="587"/>
      <c r="D33" s="590"/>
      <c r="E33" s="594"/>
      <c r="F33" s="598"/>
      <c r="G33" s="522"/>
      <c r="H33" s="581"/>
      <c r="I33" s="581"/>
      <c r="J33" s="581"/>
      <c r="K33" s="581"/>
      <c r="L33" s="581"/>
      <c r="M33" s="584"/>
    </row>
    <row r="34" spans="1:13">
      <c r="A34" s="587"/>
      <c r="B34" s="587"/>
      <c r="C34" s="587"/>
      <c r="D34" s="590"/>
      <c r="E34" s="594"/>
      <c r="F34" s="598"/>
      <c r="G34" s="522"/>
      <c r="H34" s="581"/>
      <c r="I34" s="581"/>
      <c r="J34" s="581"/>
      <c r="K34" s="581"/>
      <c r="L34" s="581"/>
      <c r="M34" s="584"/>
    </row>
    <row r="35" spans="1:13">
      <c r="A35" s="587"/>
      <c r="B35" s="587"/>
      <c r="C35" s="587"/>
      <c r="D35" s="590"/>
      <c r="E35" s="594"/>
      <c r="F35" s="598"/>
      <c r="G35" s="522"/>
      <c r="H35" s="581"/>
      <c r="I35" s="581"/>
      <c r="J35" s="581"/>
      <c r="K35" s="581"/>
      <c r="L35" s="581"/>
      <c r="M35" s="584"/>
    </row>
    <row r="36" spans="1:13">
      <c r="A36" s="587"/>
      <c r="B36" s="587"/>
      <c r="C36" s="587"/>
      <c r="D36" s="591"/>
      <c r="E36" s="595"/>
      <c r="F36" s="598"/>
      <c r="G36" s="522"/>
      <c r="H36" s="581"/>
      <c r="I36" s="581"/>
      <c r="J36" s="581"/>
      <c r="K36" s="581"/>
      <c r="L36" s="581"/>
      <c r="M36" s="584"/>
    </row>
    <row r="37" spans="1:13">
      <c r="A37" s="587"/>
      <c r="B37" s="587"/>
      <c r="C37" s="587"/>
      <c r="D37" s="591"/>
      <c r="E37" s="595"/>
      <c r="F37" s="598"/>
      <c r="G37" s="522"/>
      <c r="H37" s="581"/>
      <c r="I37" s="581"/>
      <c r="J37" s="581"/>
      <c r="K37" s="581"/>
      <c r="L37" s="581"/>
      <c r="M37" s="584"/>
    </row>
    <row r="38" spans="1:13" ht="15.75" customHeight="1">
      <c r="A38" s="588"/>
      <c r="B38" s="588"/>
      <c r="C38" s="588"/>
      <c r="D38" s="592"/>
      <c r="E38" s="596"/>
      <c r="F38" s="599"/>
      <c r="G38" s="523"/>
      <c r="H38" s="582"/>
      <c r="I38" s="582"/>
      <c r="J38" s="582"/>
      <c r="K38" s="582"/>
      <c r="L38" s="582"/>
      <c r="M38" s="585"/>
    </row>
    <row r="39" spans="1:13" ht="15" customHeight="1">
      <c r="A39" s="586">
        <f>'7. Mapa Final'!A40</f>
        <v>4</v>
      </c>
      <c r="B39" s="586" t="str">
        <f>'7. Mapa Final'!B40</f>
        <v>Recibir dádivas o beneficios a nombre propio o de terceros para favorecer o desfavorecer la apertura de una vigilancia judicial</v>
      </c>
      <c r="C39" s="586" t="str">
        <f>'7. Mapa Final'!C40</f>
        <v>Influir en la decisión de abrir o no abrir una vigilancia judicial para favorecimiento propio o de terceros</v>
      </c>
      <c r="D39" s="589" t="str">
        <f>'7. Mapa Final'!J40</f>
        <v>Muy Baja - 1</v>
      </c>
      <c r="E39" s="593" t="str">
        <f>'7. Mapa Final'!K40</f>
        <v>Moderado - 3</v>
      </c>
      <c r="F39" s="597" t="str">
        <f>'7. Mapa Final'!M40</f>
        <v>Moderado - 3</v>
      </c>
      <c r="G39" s="522" t="s">
        <v>360</v>
      </c>
      <c r="H39" s="600" t="s">
        <v>486</v>
      </c>
      <c r="I39" s="601"/>
      <c r="J39" s="601" t="s">
        <v>8</v>
      </c>
      <c r="K39" s="580">
        <v>45658</v>
      </c>
      <c r="L39" s="580">
        <v>45747</v>
      </c>
      <c r="M39" s="583" t="s">
        <v>487</v>
      </c>
    </row>
    <row r="40" spans="1:13">
      <c r="A40" s="587"/>
      <c r="B40" s="587"/>
      <c r="C40" s="587"/>
      <c r="D40" s="590"/>
      <c r="E40" s="594"/>
      <c r="F40" s="598"/>
      <c r="G40" s="522"/>
      <c r="H40" s="600"/>
      <c r="I40" s="581"/>
      <c r="J40" s="581"/>
      <c r="K40" s="581"/>
      <c r="L40" s="581"/>
      <c r="M40" s="584"/>
    </row>
    <row r="41" spans="1:13">
      <c r="A41" s="587"/>
      <c r="B41" s="587"/>
      <c r="C41" s="587"/>
      <c r="D41" s="590"/>
      <c r="E41" s="594"/>
      <c r="F41" s="598"/>
      <c r="G41" s="522"/>
      <c r="H41" s="600"/>
      <c r="I41" s="581"/>
      <c r="J41" s="581"/>
      <c r="K41" s="581"/>
      <c r="L41" s="581"/>
      <c r="M41" s="584"/>
    </row>
    <row r="42" spans="1:13">
      <c r="A42" s="587"/>
      <c r="B42" s="587"/>
      <c r="C42" s="587"/>
      <c r="D42" s="590"/>
      <c r="E42" s="594"/>
      <c r="F42" s="598"/>
      <c r="G42" s="522"/>
      <c r="H42" s="600"/>
      <c r="I42" s="581"/>
      <c r="J42" s="581"/>
      <c r="K42" s="581"/>
      <c r="L42" s="581"/>
      <c r="M42" s="584"/>
    </row>
    <row r="43" spans="1:13">
      <c r="A43" s="587"/>
      <c r="B43" s="587"/>
      <c r="C43" s="587"/>
      <c r="D43" s="590"/>
      <c r="E43" s="594"/>
      <c r="F43" s="598"/>
      <c r="G43" s="522"/>
      <c r="H43" s="600"/>
      <c r="I43" s="581"/>
      <c r="J43" s="581"/>
      <c r="K43" s="581"/>
      <c r="L43" s="581"/>
      <c r="M43" s="584"/>
    </row>
    <row r="44" spans="1:13">
      <c r="A44" s="587"/>
      <c r="B44" s="587"/>
      <c r="C44" s="587"/>
      <c r="D44" s="590"/>
      <c r="E44" s="594"/>
      <c r="F44" s="598"/>
      <c r="G44" s="522"/>
      <c r="H44" s="600"/>
      <c r="I44" s="581"/>
      <c r="J44" s="581"/>
      <c r="K44" s="581"/>
      <c r="L44" s="581"/>
      <c r="M44" s="584"/>
    </row>
    <row r="45" spans="1:13">
      <c r="A45" s="587"/>
      <c r="B45" s="587"/>
      <c r="C45" s="587"/>
      <c r="D45" s="590"/>
      <c r="E45" s="594"/>
      <c r="F45" s="598"/>
      <c r="G45" s="522"/>
      <c r="H45" s="600"/>
      <c r="I45" s="581"/>
      <c r="J45" s="581"/>
      <c r="K45" s="581"/>
      <c r="L45" s="581"/>
      <c r="M45" s="584"/>
    </row>
    <row r="46" spans="1:13">
      <c r="A46" s="587"/>
      <c r="B46" s="587"/>
      <c r="C46" s="587"/>
      <c r="D46" s="591"/>
      <c r="E46" s="595"/>
      <c r="F46" s="598"/>
      <c r="G46" s="522"/>
      <c r="H46" s="600"/>
      <c r="I46" s="581"/>
      <c r="J46" s="581"/>
      <c r="K46" s="581"/>
      <c r="L46" s="581"/>
      <c r="M46" s="584"/>
    </row>
    <row r="47" spans="1:13">
      <c r="A47" s="587"/>
      <c r="B47" s="587"/>
      <c r="C47" s="587"/>
      <c r="D47" s="591"/>
      <c r="E47" s="595"/>
      <c r="F47" s="598"/>
      <c r="G47" s="522"/>
      <c r="H47" s="600"/>
      <c r="I47" s="581"/>
      <c r="J47" s="581"/>
      <c r="K47" s="581"/>
      <c r="L47" s="581"/>
      <c r="M47" s="584"/>
    </row>
    <row r="48" spans="1:13" ht="15.75" customHeight="1">
      <c r="A48" s="588"/>
      <c r="B48" s="588"/>
      <c r="C48" s="588"/>
      <c r="D48" s="592"/>
      <c r="E48" s="596"/>
      <c r="F48" s="599"/>
      <c r="G48" s="523"/>
      <c r="H48" s="600"/>
      <c r="I48" s="582"/>
      <c r="J48" s="582"/>
      <c r="K48" s="582"/>
      <c r="L48" s="582"/>
      <c r="M48" s="585"/>
    </row>
    <row r="49" spans="1:13" ht="15" customHeight="1">
      <c r="A49" s="586">
        <f>'7. Mapa Final'!A50</f>
        <v>5</v>
      </c>
      <c r="B49" s="586" t="str">
        <f>'7. Mapa Final'!B50</f>
        <v>Ofrecer, prometer, entregar, aceptar o solicitar una ventaja indebida para no imponer acciones correctivas por mora judicial justificada</v>
      </c>
      <c r="C49" s="586" t="str">
        <f>'7. Mapa Final'!C50</f>
        <v>Favorecimiento indebido a un servidor judicial a través de la influencia en el proceso judicial, para evitar acciones correctivas por una mora judicial justificada</v>
      </c>
      <c r="D49" s="589" t="str">
        <f>'7. Mapa Final'!J50</f>
        <v>Muy Baja - 1</v>
      </c>
      <c r="E49" s="593" t="str">
        <f>'7. Mapa Final'!K50</f>
        <v>Moderado - 3</v>
      </c>
      <c r="F49" s="597" t="str">
        <f>'7. Mapa Final'!M50</f>
        <v>Moderado - 3</v>
      </c>
      <c r="G49" s="522" t="s">
        <v>360</v>
      </c>
      <c r="H49" s="600" t="s">
        <v>486</v>
      </c>
      <c r="I49" s="601"/>
      <c r="J49" s="601" t="s">
        <v>8</v>
      </c>
      <c r="K49" s="580">
        <v>45658</v>
      </c>
      <c r="L49" s="580">
        <v>45747</v>
      </c>
      <c r="M49" s="583" t="s">
        <v>488</v>
      </c>
    </row>
    <row r="50" spans="1:13">
      <c r="A50" s="587"/>
      <c r="B50" s="587"/>
      <c r="C50" s="587"/>
      <c r="D50" s="590"/>
      <c r="E50" s="594"/>
      <c r="F50" s="598"/>
      <c r="G50" s="522"/>
      <c r="H50" s="600"/>
      <c r="I50" s="581"/>
      <c r="J50" s="581"/>
      <c r="K50" s="581"/>
      <c r="L50" s="581"/>
      <c r="M50" s="584"/>
    </row>
    <row r="51" spans="1:13">
      <c r="A51" s="587"/>
      <c r="B51" s="587"/>
      <c r="C51" s="587"/>
      <c r="D51" s="590"/>
      <c r="E51" s="594"/>
      <c r="F51" s="598"/>
      <c r="G51" s="522"/>
      <c r="H51" s="600"/>
      <c r="I51" s="581"/>
      <c r="J51" s="581"/>
      <c r="K51" s="581"/>
      <c r="L51" s="581"/>
      <c r="M51" s="584"/>
    </row>
    <row r="52" spans="1:13">
      <c r="A52" s="587"/>
      <c r="B52" s="587"/>
      <c r="C52" s="587"/>
      <c r="D52" s="590"/>
      <c r="E52" s="594"/>
      <c r="F52" s="598"/>
      <c r="G52" s="522"/>
      <c r="H52" s="600"/>
      <c r="I52" s="581"/>
      <c r="J52" s="581"/>
      <c r="K52" s="581"/>
      <c r="L52" s="581"/>
      <c r="M52" s="584"/>
    </row>
    <row r="53" spans="1:13">
      <c r="A53" s="587"/>
      <c r="B53" s="587"/>
      <c r="C53" s="587"/>
      <c r="D53" s="590"/>
      <c r="E53" s="594"/>
      <c r="F53" s="598"/>
      <c r="G53" s="522"/>
      <c r="H53" s="600"/>
      <c r="I53" s="581"/>
      <c r="J53" s="581"/>
      <c r="K53" s="581"/>
      <c r="L53" s="581"/>
      <c r="M53" s="584"/>
    </row>
    <row r="54" spans="1:13">
      <c r="A54" s="587"/>
      <c r="B54" s="587"/>
      <c r="C54" s="587"/>
      <c r="D54" s="590"/>
      <c r="E54" s="594"/>
      <c r="F54" s="598"/>
      <c r="G54" s="522"/>
      <c r="H54" s="600"/>
      <c r="I54" s="581"/>
      <c r="J54" s="581"/>
      <c r="K54" s="581"/>
      <c r="L54" s="581"/>
      <c r="M54" s="584"/>
    </row>
    <row r="55" spans="1:13">
      <c r="A55" s="587"/>
      <c r="B55" s="587"/>
      <c r="C55" s="587"/>
      <c r="D55" s="590"/>
      <c r="E55" s="594"/>
      <c r="F55" s="598"/>
      <c r="G55" s="522"/>
      <c r="H55" s="600"/>
      <c r="I55" s="581"/>
      <c r="J55" s="581"/>
      <c r="K55" s="581"/>
      <c r="L55" s="581"/>
      <c r="M55" s="584"/>
    </row>
    <row r="56" spans="1:13">
      <c r="A56" s="587"/>
      <c r="B56" s="587"/>
      <c r="C56" s="587"/>
      <c r="D56" s="591"/>
      <c r="E56" s="595"/>
      <c r="F56" s="598"/>
      <c r="G56" s="522"/>
      <c r="H56" s="600"/>
      <c r="I56" s="581"/>
      <c r="J56" s="581"/>
      <c r="K56" s="581"/>
      <c r="L56" s="581"/>
      <c r="M56" s="584"/>
    </row>
    <row r="57" spans="1:13">
      <c r="A57" s="587"/>
      <c r="B57" s="587"/>
      <c r="C57" s="587"/>
      <c r="D57" s="591"/>
      <c r="E57" s="595"/>
      <c r="F57" s="598"/>
      <c r="G57" s="522"/>
      <c r="H57" s="600"/>
      <c r="I57" s="581"/>
      <c r="J57" s="581"/>
      <c r="K57" s="581"/>
      <c r="L57" s="581"/>
      <c r="M57" s="584"/>
    </row>
    <row r="58" spans="1:13" ht="15.75" customHeight="1">
      <c r="A58" s="588"/>
      <c r="B58" s="588"/>
      <c r="C58" s="588"/>
      <c r="D58" s="592"/>
      <c r="E58" s="596"/>
      <c r="F58" s="599"/>
      <c r="G58" s="523"/>
      <c r="H58" s="600"/>
      <c r="I58" s="582"/>
      <c r="J58" s="582"/>
      <c r="K58" s="582"/>
      <c r="L58" s="582"/>
      <c r="M58" s="585"/>
    </row>
  </sheetData>
  <mergeCells count="82">
    <mergeCell ref="F29:F38"/>
    <mergeCell ref="G19:G28"/>
    <mergeCell ref="H19:H28"/>
    <mergeCell ref="I19:I28"/>
    <mergeCell ref="G29:G38"/>
    <mergeCell ref="H29:H38"/>
    <mergeCell ref="I29:I38"/>
    <mergeCell ref="A29:A38"/>
    <mergeCell ref="A19:A28"/>
    <mergeCell ref="C19:C28"/>
    <mergeCell ref="D9:D18"/>
    <mergeCell ref="E9:E18"/>
    <mergeCell ref="B29:B38"/>
    <mergeCell ref="C29:C38"/>
    <mergeCell ref="D19:D28"/>
    <mergeCell ref="E19:E28"/>
    <mergeCell ref="D29:D38"/>
    <mergeCell ref="E29:E38"/>
    <mergeCell ref="K19:K28"/>
    <mergeCell ref="L19:L28"/>
    <mergeCell ref="M19:M28"/>
    <mergeCell ref="B9:B18"/>
    <mergeCell ref="B19:B28"/>
    <mergeCell ref="F19:F28"/>
    <mergeCell ref="J29:J38"/>
    <mergeCell ref="K29:K38"/>
    <mergeCell ref="L29:L38"/>
    <mergeCell ref="M29:M38"/>
    <mergeCell ref="A8:G8"/>
    <mergeCell ref="A9:A18"/>
    <mergeCell ref="C9:C18"/>
    <mergeCell ref="L9:L18"/>
    <mergeCell ref="M9:M18"/>
    <mergeCell ref="F9:F18"/>
    <mergeCell ref="G9:G18"/>
    <mergeCell ref="H9:H18"/>
    <mergeCell ref="I9:I18"/>
    <mergeCell ref="J9:J18"/>
    <mergeCell ref="K9:K18"/>
    <mergeCell ref="J19:J28"/>
    <mergeCell ref="K1:M2"/>
    <mergeCell ref="A3:B3"/>
    <mergeCell ref="A4:B4"/>
    <mergeCell ref="A1:B2"/>
    <mergeCell ref="C1:J2"/>
    <mergeCell ref="C4:M4"/>
    <mergeCell ref="C3:M3"/>
    <mergeCell ref="H6:H7"/>
    <mergeCell ref="I6:J6"/>
    <mergeCell ref="K6:L6"/>
    <mergeCell ref="M6:M7"/>
    <mergeCell ref="A5:B5"/>
    <mergeCell ref="A6:C6"/>
    <mergeCell ref="D6:F6"/>
    <mergeCell ref="G6:G7"/>
    <mergeCell ref="C5:M5"/>
    <mergeCell ref="A39:A48"/>
    <mergeCell ref="B39:B48"/>
    <mergeCell ref="C39:C48"/>
    <mergeCell ref="D39:D48"/>
    <mergeCell ref="E39:E48"/>
    <mergeCell ref="F39:F48"/>
    <mergeCell ref="G39:G48"/>
    <mergeCell ref="H39:H48"/>
    <mergeCell ref="I39:I48"/>
    <mergeCell ref="J39:J48"/>
    <mergeCell ref="K39:K48"/>
    <mergeCell ref="L39:L48"/>
    <mergeCell ref="M39:M48"/>
    <mergeCell ref="A49:A58"/>
    <mergeCell ref="B49:B58"/>
    <mergeCell ref="C49:C58"/>
    <mergeCell ref="D49:D58"/>
    <mergeCell ref="E49:E58"/>
    <mergeCell ref="F49:F58"/>
    <mergeCell ref="G49:G58"/>
    <mergeCell ref="H49:H58"/>
    <mergeCell ref="I49:I58"/>
    <mergeCell ref="J49:J58"/>
    <mergeCell ref="K49:K58"/>
    <mergeCell ref="L49:L58"/>
    <mergeCell ref="M49:M58"/>
  </mergeCells>
  <conditionalFormatting sqref="A6:B6">
    <cfRule type="containsText" dxfId="63" priority="736" operator="containsText" text="4- Bajo">
      <formula>NOT(ISERROR(SEARCH("4- Bajo",A6)))</formula>
    </cfRule>
    <cfRule type="containsText" dxfId="62" priority="735" operator="containsText" text="3- Bajo">
      <formula>NOT(ISERROR(SEARCH("3- Bajo",A6)))</formula>
    </cfRule>
    <cfRule type="containsText" dxfId="61" priority="734" operator="containsText" text="4- Moderado">
      <formula>NOT(ISERROR(SEARCH("4- Moderado",A6)))</formula>
    </cfRule>
    <cfRule type="containsText" dxfId="60" priority="733" operator="containsText" text="6- Moderado">
      <formula>NOT(ISERROR(SEARCH("6- Moderado",A6)))</formula>
    </cfRule>
    <cfRule type="containsText" dxfId="59" priority="732" operator="containsText" text="3- Moderado">
      <formula>NOT(ISERROR(SEARCH("3- Moderado",A6)))</formula>
    </cfRule>
    <cfRule type="containsText" dxfId="58" priority="737" operator="containsText" text="1- Bajo">
      <formula>NOT(ISERROR(SEARCH("1- Bajo",A6)))</formula>
    </cfRule>
  </conditionalFormatting>
  <conditionalFormatting sqref="A9:E9 A19:E19 A29:E29 A39:E39 A49:E49">
    <cfRule type="containsText" dxfId="57" priority="708" operator="containsText" text="3- Moderado">
      <formula>NOT(ISERROR(SEARCH("3- Moderado",A9)))</formula>
    </cfRule>
    <cfRule type="containsText" dxfId="56" priority="713" operator="containsText" text="1- Bajo">
      <formula>NOT(ISERROR(SEARCH("1- Bajo",A9)))</formula>
    </cfRule>
    <cfRule type="containsText" dxfId="55" priority="712" operator="containsText" text="4- Bajo">
      <formula>NOT(ISERROR(SEARCH("4- Bajo",A9)))</formula>
    </cfRule>
    <cfRule type="containsText" dxfId="54" priority="711" operator="containsText" text="3- Bajo">
      <formula>NOT(ISERROR(SEARCH("3- Bajo",A9)))</formula>
    </cfRule>
    <cfRule type="containsText" dxfId="53" priority="710" operator="containsText" text="4- Moderado">
      <formula>NOT(ISERROR(SEARCH("4- Moderado",A9)))</formula>
    </cfRule>
    <cfRule type="containsText" dxfId="52" priority="709" operator="containsText" text="6- Moderado">
      <formula>NOT(ISERROR(SEARCH("6- Moderado",A9)))</formula>
    </cfRule>
  </conditionalFormatting>
  <conditionalFormatting sqref="C7:F7">
    <cfRule type="containsText" dxfId="51" priority="66" operator="containsText" text="4- Moderado">
      <formula>NOT(ISERROR(SEARCH("4- Moderado",C7)))</formula>
    </cfRule>
    <cfRule type="containsText" dxfId="50" priority="67" operator="containsText" text="3- Bajo">
      <formula>NOT(ISERROR(SEARCH("3- Bajo",C7)))</formula>
    </cfRule>
    <cfRule type="containsText" dxfId="49" priority="68" operator="containsText" text="4- Bajo">
      <formula>NOT(ISERROR(SEARCH("4- Bajo",C7)))</formula>
    </cfRule>
    <cfRule type="containsText" dxfId="48" priority="69" operator="containsText" text="1- Bajo">
      <formula>NOT(ISERROR(SEARCH("1- Bajo",C7)))</formula>
    </cfRule>
    <cfRule type="containsText" dxfId="47" priority="64" operator="containsText" text="3- Moderado">
      <formula>NOT(ISERROR(SEARCH("3- Moderado",C7)))</formula>
    </cfRule>
    <cfRule type="containsText" dxfId="46" priority="65" operator="containsText" text="6- Moderado">
      <formula>NOT(ISERROR(SEARCH("6- Moderado",C7)))</formula>
    </cfRule>
  </conditionalFormatting>
  <conditionalFormatting sqref="D9:D58">
    <cfRule type="containsText" dxfId="45" priority="624" operator="containsText" text="Muy Baja">
      <formula>NOT(ISERROR(SEARCH("Muy Baja",D9)))</formula>
    </cfRule>
    <cfRule type="containsText" dxfId="44" priority="623" operator="containsText" text="Baja">
      <formula>NOT(ISERROR(SEARCH("Baja",D9)))</formula>
    </cfRule>
    <cfRule type="containsText" dxfId="43" priority="622" operator="containsText" text="Alta">
      <formula>NOT(ISERROR(SEARCH("Alta",D9)))</formula>
    </cfRule>
    <cfRule type="containsText" dxfId="42" priority="621" operator="containsText" text="Muy Alta">
      <formula>NOT(ISERROR(SEARCH("Muy Alta",D9)))</formula>
    </cfRule>
    <cfRule type="containsText" dxfId="41" priority="641" operator="containsText" text="Media">
      <formula>NOT(ISERROR(SEARCH("Media",D9)))</formula>
    </cfRule>
  </conditionalFormatting>
  <conditionalFormatting sqref="E9:E58">
    <cfRule type="containsText" dxfId="40" priority="620" operator="containsText" text="Leve">
      <formula>NOT(ISERROR(SEARCH("Leve",E9)))</formula>
    </cfRule>
    <cfRule type="containsText" dxfId="39" priority="619" operator="containsText" text="Menor">
      <formula>NOT(ISERROR(SEARCH("Menor",E9)))</formula>
    </cfRule>
    <cfRule type="containsText" dxfId="38" priority="618" operator="containsText" text="Mayor">
      <formula>NOT(ISERROR(SEARCH("Mayor",E9)))</formula>
    </cfRule>
    <cfRule type="containsText" dxfId="37" priority="617" operator="containsText" text="Catastrófico">
      <formula>NOT(ISERROR(SEARCH("Catastrófico",E9)))</formula>
    </cfRule>
  </conditionalFormatting>
  <conditionalFormatting sqref="E9:F58">
    <cfRule type="containsText" dxfId="36" priority="640" operator="containsText" text="Moderado">
      <formula>NOT(ISERROR(SEARCH("Moderado",E9)))</formula>
    </cfRule>
  </conditionalFormatting>
  <conditionalFormatting sqref="F9:F58">
    <cfRule type="containsText" dxfId="35" priority="1565" operator="containsText" text="Bajo">
      <formula>NOT(ISERROR(SEARCH("Bajo",F9)))</formula>
    </cfRule>
    <cfRule type="containsText" dxfId="34" priority="1566" operator="containsText" text="Moderado">
      <formula>NOT(ISERROR(SEARCH("Moderado",F9)))</formula>
    </cfRule>
    <cfRule type="containsText" dxfId="33" priority="1567" operator="containsText" text="Alto">
      <formula>NOT(ISERROR(SEARCH("Alto",F9)))</formula>
    </cfRule>
    <cfRule type="containsText" dxfId="32" priority="1568" operator="containsText" text="Extremo">
      <formula>NOT(ISERROR(SEARCH("Extremo",F9)))</formula>
    </cfRule>
    <cfRule type="colorScale" priority="1569">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900-000000000000}"/>
    <dataValidation allowBlank="1" showInputMessage="1" showErrorMessage="1" prompt="Seleccionar si el responsable es el responsable de las acciones es el nivel central" sqref="I6:I7" xr:uid="{00000000-0002-0000-0900-000001000000}"/>
    <dataValidation allowBlank="1" showInputMessage="1" showErrorMessage="1" prompt="Describir las actividades que se van a desarrollar para el proyecto" sqref="H6"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900-000003000000}"/>
  </dataValidations>
  <pageMargins left="0.7" right="0.7" top="0.75" bottom="0.75" header="0.3" footer="0.3"/>
  <pageSetup paperSize="9"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G9:G58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7A1DB1-9114-4199-9418-40295DD7BDDB}">
  <sheetPr>
    <tabColor theme="5" tint="0.39997558519241921"/>
  </sheetPr>
  <dimension ref="A1:JK58"/>
  <sheetViews>
    <sheetView showGridLines="0" tabSelected="1" topLeftCell="I7" zoomScale="71" zoomScaleNormal="71" workbookViewId="0">
      <selection activeCell="R23" sqref="R23"/>
    </sheetView>
  </sheetViews>
  <sheetFormatPr defaultColWidth="11.42578125" defaultRowHeight="15"/>
  <cols>
    <col min="1" max="1" width="5.42578125" style="4" bestFit="1" customWidth="1"/>
    <col min="2" max="2" width="35.85546875" style="4" customWidth="1"/>
    <col min="3" max="3" width="40.28515625" customWidth="1"/>
    <col min="4" max="4" width="16.85546875" style="96" customWidth="1"/>
    <col min="5" max="5" width="18.5703125" style="26" customWidth="1"/>
    <col min="6" max="6" width="18.28515625" style="26" bestFit="1" customWidth="1"/>
    <col min="7" max="7" width="18.28515625" bestFit="1" customWidth="1"/>
    <col min="8" max="8" width="32.7109375" customWidth="1"/>
    <col min="9" max="9" width="16.5703125" customWidth="1"/>
    <col min="10" max="10" width="14.28515625" customWidth="1"/>
    <col min="11" max="11" width="17.7109375" customWidth="1"/>
    <col min="12" max="12" width="15.28515625" customWidth="1"/>
    <col min="13" max="13" width="48.28515625" customWidth="1"/>
    <col min="14" max="169" width="11.42578125" style="1"/>
  </cols>
  <sheetData>
    <row r="1" spans="1:271" s="18" customFormat="1" ht="16.5" customHeight="1">
      <c r="A1" s="620"/>
      <c r="B1" s="621"/>
      <c r="C1" s="624"/>
      <c r="D1" s="624"/>
      <c r="E1" s="624"/>
      <c r="F1" s="624"/>
      <c r="G1" s="624"/>
      <c r="H1" s="624"/>
      <c r="I1" s="624"/>
      <c r="J1" s="625"/>
      <c r="K1" s="619"/>
      <c r="L1" s="619"/>
      <c r="M1" s="619"/>
      <c r="N1" s="17"/>
      <c r="O1" s="17"/>
      <c r="P1" s="17"/>
      <c r="Q1" s="17"/>
      <c r="R1" s="17"/>
      <c r="S1" s="17"/>
      <c r="T1" s="17"/>
      <c r="U1" s="17"/>
      <c r="V1" s="17"/>
      <c r="W1" s="17"/>
      <c r="X1" s="17"/>
      <c r="Y1" s="17"/>
      <c r="Z1" s="17"/>
      <c r="AA1" s="17"/>
      <c r="AB1" s="17"/>
      <c r="AC1" s="17"/>
      <c r="AD1" s="17"/>
      <c r="AE1" s="17"/>
      <c r="AF1" s="17"/>
      <c r="AG1" s="17"/>
      <c r="AH1" s="17"/>
      <c r="AI1" s="17"/>
      <c r="AJ1" s="17"/>
      <c r="AK1" s="17"/>
      <c r="AL1" s="17"/>
      <c r="AM1" s="17"/>
      <c r="AN1" s="17"/>
      <c r="AO1" s="17"/>
      <c r="AP1" s="17"/>
      <c r="AQ1" s="17"/>
      <c r="AR1" s="17"/>
      <c r="AS1" s="17"/>
      <c r="AT1" s="17"/>
      <c r="AU1" s="17"/>
      <c r="AV1" s="17"/>
      <c r="AW1" s="17"/>
      <c r="AX1" s="17"/>
      <c r="AY1" s="17"/>
      <c r="AZ1" s="17"/>
      <c r="BA1" s="17"/>
      <c r="BB1" s="17"/>
      <c r="BC1" s="17"/>
      <c r="BD1" s="17"/>
      <c r="BE1" s="17"/>
      <c r="BF1" s="17"/>
      <c r="BG1" s="17"/>
      <c r="BH1" s="17"/>
      <c r="BI1" s="17"/>
      <c r="BJ1" s="17"/>
      <c r="BK1" s="17"/>
      <c r="BL1" s="17"/>
      <c r="BM1" s="17"/>
      <c r="BN1" s="17"/>
      <c r="BO1" s="17"/>
      <c r="BP1" s="17"/>
      <c r="BQ1" s="17"/>
      <c r="BR1" s="17"/>
      <c r="BS1" s="17"/>
      <c r="BT1" s="17"/>
      <c r="BU1" s="17"/>
      <c r="BV1" s="17"/>
      <c r="BW1" s="17"/>
      <c r="BX1" s="17"/>
      <c r="BY1" s="17"/>
      <c r="BZ1" s="17"/>
      <c r="CA1" s="17"/>
      <c r="CB1" s="17"/>
      <c r="CC1" s="17"/>
      <c r="CD1" s="17"/>
      <c r="CE1" s="17"/>
      <c r="CF1" s="17"/>
      <c r="CG1" s="17"/>
      <c r="CH1" s="17"/>
      <c r="CI1" s="17"/>
      <c r="CJ1" s="17"/>
      <c r="CK1" s="17"/>
      <c r="CL1" s="17"/>
      <c r="CM1" s="17"/>
      <c r="CN1" s="17"/>
      <c r="CO1" s="17"/>
      <c r="CP1" s="17"/>
      <c r="CQ1" s="17"/>
      <c r="CR1" s="17"/>
      <c r="CS1" s="17"/>
      <c r="CT1" s="17"/>
      <c r="CU1" s="17"/>
      <c r="CV1" s="17"/>
      <c r="CW1" s="17"/>
      <c r="CX1" s="17"/>
      <c r="CY1" s="17"/>
      <c r="CZ1" s="17"/>
      <c r="DA1" s="17"/>
      <c r="DB1" s="17"/>
      <c r="DC1" s="17"/>
      <c r="DD1" s="17"/>
      <c r="DE1" s="17"/>
      <c r="DF1" s="17"/>
      <c r="DG1" s="17"/>
      <c r="DH1" s="17"/>
      <c r="DI1" s="17"/>
      <c r="DJ1" s="17"/>
      <c r="DK1" s="17"/>
      <c r="DL1" s="17"/>
      <c r="DM1" s="17"/>
      <c r="DN1" s="17"/>
      <c r="DO1" s="17"/>
      <c r="DP1" s="17"/>
      <c r="DQ1" s="17"/>
      <c r="DR1" s="17"/>
      <c r="DS1" s="17"/>
      <c r="DT1" s="17"/>
      <c r="DU1" s="17"/>
      <c r="DV1" s="17"/>
      <c r="DW1" s="17"/>
      <c r="DX1" s="17"/>
      <c r="DY1" s="17"/>
      <c r="DZ1" s="17"/>
      <c r="EA1" s="17"/>
      <c r="EB1" s="17"/>
      <c r="EC1" s="17"/>
      <c r="ED1" s="17"/>
      <c r="EE1" s="17"/>
      <c r="EF1" s="17"/>
      <c r="EG1" s="17"/>
      <c r="EH1" s="17"/>
      <c r="EI1" s="17"/>
      <c r="EJ1" s="17"/>
      <c r="EK1" s="17"/>
      <c r="EL1" s="17"/>
      <c r="EM1" s="17"/>
      <c r="EN1" s="17"/>
      <c r="EO1" s="17"/>
      <c r="EP1" s="17"/>
      <c r="EQ1" s="17"/>
      <c r="ER1" s="17"/>
      <c r="ES1" s="17"/>
      <c r="ET1" s="17"/>
      <c r="EU1" s="17"/>
      <c r="EV1" s="17"/>
      <c r="EW1" s="17"/>
      <c r="EX1" s="17"/>
      <c r="EY1" s="17"/>
      <c r="EZ1" s="17"/>
      <c r="FA1" s="17"/>
      <c r="FB1" s="17"/>
      <c r="FC1" s="17"/>
      <c r="FD1" s="17"/>
      <c r="FE1" s="17"/>
      <c r="FF1" s="17"/>
      <c r="FG1" s="17"/>
      <c r="FH1" s="17"/>
      <c r="FI1" s="17"/>
      <c r="FJ1" s="17"/>
      <c r="FK1" s="17"/>
      <c r="FL1" s="17"/>
      <c r="FM1" s="17"/>
      <c r="FN1" s="17"/>
      <c r="FO1" s="17"/>
      <c r="FP1" s="17"/>
      <c r="FQ1" s="17"/>
      <c r="FR1" s="17"/>
      <c r="FS1" s="17"/>
      <c r="FT1" s="17"/>
      <c r="FU1" s="17"/>
      <c r="FV1" s="17"/>
      <c r="FW1" s="17"/>
      <c r="FX1" s="17"/>
      <c r="FY1" s="17"/>
      <c r="FZ1" s="17"/>
      <c r="GA1" s="17"/>
      <c r="GB1" s="17"/>
      <c r="GC1" s="17"/>
      <c r="GD1" s="17"/>
      <c r="GE1" s="17"/>
      <c r="GF1" s="17"/>
      <c r="GG1" s="17"/>
      <c r="GH1" s="17"/>
      <c r="GI1" s="17"/>
      <c r="GJ1" s="17"/>
      <c r="GK1" s="17"/>
      <c r="GL1" s="17"/>
      <c r="GM1" s="17"/>
      <c r="GN1" s="17"/>
      <c r="GO1" s="17"/>
      <c r="GP1" s="17"/>
      <c r="GQ1" s="17"/>
      <c r="GR1" s="17"/>
      <c r="GS1" s="17"/>
      <c r="GT1" s="17"/>
      <c r="GU1" s="17"/>
      <c r="GV1" s="17"/>
      <c r="GW1" s="17"/>
      <c r="GX1" s="17"/>
      <c r="GY1" s="17"/>
      <c r="GZ1" s="17"/>
      <c r="HA1" s="17"/>
      <c r="HB1" s="17"/>
      <c r="HC1" s="17"/>
      <c r="HD1" s="17"/>
      <c r="HE1" s="17"/>
      <c r="HF1" s="17"/>
      <c r="HG1" s="17"/>
      <c r="HH1" s="17"/>
      <c r="HI1" s="17"/>
      <c r="HJ1" s="17"/>
      <c r="HK1" s="17"/>
      <c r="HL1" s="17"/>
      <c r="HM1" s="17"/>
      <c r="HN1" s="17"/>
      <c r="HO1" s="17"/>
      <c r="HP1" s="17"/>
      <c r="HQ1" s="17"/>
      <c r="HR1" s="17"/>
      <c r="HS1" s="17"/>
      <c r="HT1" s="17"/>
      <c r="HU1" s="17"/>
      <c r="HV1" s="17"/>
      <c r="HW1" s="17"/>
      <c r="HX1" s="17"/>
      <c r="HY1" s="17"/>
      <c r="HZ1" s="17"/>
      <c r="IA1" s="17"/>
      <c r="IB1" s="17"/>
      <c r="IC1" s="17"/>
      <c r="ID1" s="17"/>
      <c r="IE1" s="17"/>
      <c r="IF1" s="17"/>
      <c r="IG1" s="17"/>
      <c r="IH1" s="17"/>
      <c r="II1" s="17"/>
      <c r="IJ1" s="17"/>
      <c r="IK1" s="17"/>
      <c r="IL1" s="17"/>
      <c r="IM1" s="17"/>
      <c r="IN1" s="17"/>
      <c r="IO1" s="17"/>
      <c r="IP1" s="17"/>
      <c r="IQ1" s="17"/>
      <c r="IR1" s="17"/>
      <c r="IS1" s="17"/>
      <c r="IT1" s="17"/>
      <c r="IU1" s="17"/>
      <c r="IV1" s="17"/>
      <c r="IW1" s="17"/>
      <c r="IX1" s="17"/>
      <c r="IY1" s="17"/>
      <c r="IZ1" s="17"/>
      <c r="JA1" s="17"/>
      <c r="JB1" s="17"/>
      <c r="JC1" s="17"/>
      <c r="JD1" s="17"/>
      <c r="JE1" s="17"/>
      <c r="JF1" s="17"/>
      <c r="JG1" s="17"/>
      <c r="JH1" s="17"/>
      <c r="JI1" s="17"/>
      <c r="JJ1" s="17"/>
      <c r="JK1" s="17"/>
    </row>
    <row r="2" spans="1:271" s="18" customFormat="1" ht="39.75" customHeight="1">
      <c r="A2" s="622"/>
      <c r="B2" s="623"/>
      <c r="C2" s="626"/>
      <c r="D2" s="626"/>
      <c r="E2" s="626"/>
      <c r="F2" s="626"/>
      <c r="G2" s="626"/>
      <c r="H2" s="626"/>
      <c r="I2" s="626"/>
      <c r="J2" s="627"/>
      <c r="K2" s="619"/>
      <c r="L2" s="619"/>
      <c r="M2" s="619"/>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c r="EQ2" s="17"/>
      <c r="ER2" s="17"/>
      <c r="ES2" s="17"/>
      <c r="ET2" s="17"/>
      <c r="EU2" s="17"/>
      <c r="EV2" s="17"/>
      <c r="EW2" s="17"/>
      <c r="EX2" s="17"/>
      <c r="EY2" s="17"/>
      <c r="EZ2" s="17"/>
      <c r="FA2" s="17"/>
      <c r="FB2" s="17"/>
      <c r="FC2" s="17"/>
      <c r="FD2" s="17"/>
      <c r="FE2" s="17"/>
      <c r="FF2" s="17"/>
      <c r="FG2" s="17"/>
      <c r="FH2" s="17"/>
      <c r="FI2" s="17"/>
      <c r="FJ2" s="17"/>
      <c r="FK2" s="17"/>
      <c r="FL2" s="17"/>
      <c r="FM2" s="17"/>
      <c r="FN2" s="17"/>
      <c r="FO2" s="17"/>
      <c r="FP2" s="17"/>
      <c r="FQ2" s="17"/>
      <c r="FR2" s="17"/>
      <c r="FS2" s="17"/>
      <c r="FT2" s="17"/>
      <c r="FU2" s="17"/>
      <c r="FV2" s="17"/>
      <c r="FW2" s="17"/>
      <c r="FX2" s="17"/>
      <c r="FY2" s="17"/>
      <c r="FZ2" s="17"/>
      <c r="GA2" s="17"/>
      <c r="GB2" s="17"/>
      <c r="GC2" s="17"/>
      <c r="GD2" s="17"/>
      <c r="GE2" s="17"/>
      <c r="GF2" s="17"/>
      <c r="GG2" s="17"/>
      <c r="GH2" s="17"/>
      <c r="GI2" s="17"/>
      <c r="GJ2" s="17"/>
      <c r="GK2" s="17"/>
      <c r="GL2" s="17"/>
      <c r="GM2" s="17"/>
      <c r="GN2" s="17"/>
      <c r="GO2" s="17"/>
      <c r="GP2" s="17"/>
      <c r="GQ2" s="17"/>
      <c r="GR2" s="17"/>
      <c r="GS2" s="17"/>
      <c r="GT2" s="17"/>
      <c r="GU2" s="17"/>
      <c r="GV2" s="17"/>
      <c r="GW2" s="17"/>
      <c r="GX2" s="17"/>
      <c r="GY2" s="17"/>
      <c r="GZ2" s="17"/>
      <c r="HA2" s="17"/>
      <c r="HB2" s="17"/>
      <c r="HC2" s="17"/>
      <c r="HD2" s="17"/>
      <c r="HE2" s="17"/>
      <c r="HF2" s="17"/>
      <c r="HG2" s="17"/>
      <c r="HH2" s="17"/>
      <c r="HI2" s="17"/>
      <c r="HJ2" s="17"/>
      <c r="HK2" s="17"/>
      <c r="HL2" s="17"/>
      <c r="HM2" s="17"/>
      <c r="HN2" s="17"/>
      <c r="HO2" s="17"/>
      <c r="HP2" s="17"/>
      <c r="HQ2" s="17"/>
      <c r="HR2" s="17"/>
      <c r="HS2" s="17"/>
      <c r="HT2" s="17"/>
      <c r="HU2" s="17"/>
      <c r="HV2" s="17"/>
      <c r="HW2" s="17"/>
      <c r="HX2" s="17"/>
      <c r="HY2" s="17"/>
      <c r="HZ2" s="17"/>
      <c r="IA2" s="17"/>
      <c r="IB2" s="17"/>
      <c r="IC2" s="17"/>
      <c r="ID2" s="17"/>
      <c r="IE2" s="17"/>
      <c r="IF2" s="17"/>
      <c r="IG2" s="17"/>
      <c r="IH2" s="17"/>
      <c r="II2" s="17"/>
      <c r="IJ2" s="17"/>
      <c r="IK2" s="17"/>
      <c r="IL2" s="17"/>
      <c r="IM2" s="17"/>
      <c r="IN2" s="17"/>
      <c r="IO2" s="17"/>
      <c r="IP2" s="17"/>
      <c r="IQ2" s="17"/>
      <c r="IR2" s="17"/>
      <c r="IS2" s="17"/>
      <c r="IT2" s="17"/>
      <c r="IU2" s="17"/>
      <c r="IV2" s="17"/>
      <c r="IW2" s="17"/>
      <c r="IX2" s="17"/>
      <c r="IY2" s="17"/>
      <c r="IZ2" s="17"/>
      <c r="JA2" s="17"/>
      <c r="JB2" s="17"/>
      <c r="JC2" s="17"/>
      <c r="JD2" s="17"/>
      <c r="JE2" s="17"/>
      <c r="JF2" s="17"/>
      <c r="JG2" s="17"/>
      <c r="JH2" s="17"/>
      <c r="JI2" s="17"/>
      <c r="JJ2" s="17"/>
      <c r="JK2" s="17"/>
    </row>
    <row r="3" spans="1:271" s="18" customFormat="1" ht="41.25" customHeight="1">
      <c r="A3" s="608" t="s">
        <v>260</v>
      </c>
      <c r="B3" s="609"/>
      <c r="C3" s="629" t="s">
        <v>465</v>
      </c>
      <c r="D3" s="629"/>
      <c r="E3" s="629"/>
      <c r="F3" s="629"/>
      <c r="G3" s="629"/>
      <c r="H3" s="629"/>
      <c r="I3" s="629"/>
      <c r="J3" s="629"/>
      <c r="K3" s="629"/>
      <c r="L3" s="629"/>
      <c r="M3" s="629"/>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c r="EC3" s="17"/>
      <c r="ED3" s="17"/>
      <c r="EE3" s="17"/>
      <c r="EF3" s="17"/>
      <c r="EG3" s="17"/>
      <c r="EH3" s="17"/>
      <c r="EI3" s="17"/>
      <c r="EJ3" s="17"/>
      <c r="EK3" s="17"/>
      <c r="EL3" s="17"/>
      <c r="EM3" s="17"/>
      <c r="EN3" s="17"/>
      <c r="EO3" s="17"/>
      <c r="EP3" s="17"/>
      <c r="EQ3" s="17"/>
      <c r="ER3" s="17"/>
      <c r="ES3" s="17"/>
      <c r="ET3" s="17"/>
      <c r="EU3" s="17"/>
      <c r="EV3" s="17"/>
      <c r="EW3" s="17"/>
      <c r="EX3" s="17"/>
      <c r="EY3" s="17"/>
      <c r="EZ3" s="17"/>
      <c r="FA3" s="17"/>
      <c r="FB3" s="17"/>
      <c r="FC3" s="17"/>
      <c r="FD3" s="17"/>
      <c r="FE3" s="17"/>
      <c r="FF3" s="17"/>
      <c r="FG3" s="17"/>
      <c r="FH3" s="17"/>
      <c r="FI3" s="17"/>
      <c r="FJ3" s="17"/>
      <c r="FK3" s="17"/>
      <c r="FL3" s="17"/>
      <c r="FM3" s="17"/>
      <c r="FN3" s="17"/>
      <c r="FO3" s="17"/>
      <c r="FP3" s="17"/>
      <c r="FQ3" s="17"/>
      <c r="FR3" s="17"/>
      <c r="FS3" s="17"/>
      <c r="FT3" s="17"/>
      <c r="FU3" s="17"/>
      <c r="FV3" s="17"/>
      <c r="FW3" s="17"/>
      <c r="FX3" s="17"/>
      <c r="FY3" s="17"/>
      <c r="FZ3" s="17"/>
      <c r="GA3" s="17"/>
      <c r="GB3" s="17"/>
      <c r="GC3" s="17"/>
      <c r="GD3" s="17"/>
      <c r="GE3" s="17"/>
      <c r="GF3" s="17"/>
      <c r="GG3" s="17"/>
      <c r="GH3" s="17"/>
      <c r="GI3" s="17"/>
      <c r="GJ3" s="17"/>
      <c r="GK3" s="17"/>
      <c r="GL3" s="17"/>
      <c r="GM3" s="17"/>
      <c r="GN3" s="17"/>
      <c r="GO3" s="17"/>
      <c r="GP3" s="17"/>
      <c r="GQ3" s="17"/>
      <c r="GR3" s="17"/>
      <c r="GS3" s="17"/>
      <c r="GT3" s="17"/>
      <c r="GU3" s="17"/>
      <c r="GV3" s="17"/>
      <c r="GW3" s="17"/>
      <c r="GX3" s="17"/>
      <c r="GY3" s="17"/>
      <c r="GZ3" s="17"/>
      <c r="HA3" s="17"/>
      <c r="HB3" s="17"/>
      <c r="HC3" s="17"/>
      <c r="HD3" s="17"/>
      <c r="HE3" s="17"/>
      <c r="HF3" s="17"/>
      <c r="HG3" s="17"/>
      <c r="HH3" s="17"/>
      <c r="HI3" s="17"/>
      <c r="HJ3" s="17"/>
      <c r="HK3" s="17"/>
      <c r="HL3" s="17"/>
      <c r="HM3" s="17"/>
      <c r="HN3" s="17"/>
      <c r="HO3" s="17"/>
      <c r="HP3" s="17"/>
      <c r="HQ3" s="17"/>
      <c r="HR3" s="17"/>
      <c r="HS3" s="17"/>
      <c r="HT3" s="17"/>
      <c r="HU3" s="17"/>
      <c r="HV3" s="17"/>
      <c r="HW3" s="17"/>
      <c r="HX3" s="17"/>
      <c r="HY3" s="17"/>
      <c r="HZ3" s="17"/>
      <c r="IA3" s="17"/>
      <c r="IB3" s="17"/>
      <c r="IC3" s="17"/>
      <c r="ID3" s="17"/>
      <c r="IE3" s="17"/>
      <c r="IF3" s="17"/>
      <c r="IG3" s="17"/>
      <c r="IH3" s="17"/>
      <c r="II3" s="17"/>
      <c r="IJ3" s="17"/>
      <c r="IK3" s="17"/>
      <c r="IL3" s="17"/>
      <c r="IM3" s="17"/>
      <c r="IN3" s="17"/>
      <c r="IO3" s="17"/>
      <c r="IP3" s="17"/>
      <c r="IQ3" s="17"/>
      <c r="IR3" s="17"/>
      <c r="IS3" s="17"/>
      <c r="IT3" s="17"/>
      <c r="IU3" s="17"/>
      <c r="IV3" s="17"/>
      <c r="IW3" s="17"/>
      <c r="IX3" s="17"/>
      <c r="IY3" s="17"/>
      <c r="IZ3" s="17"/>
      <c r="JA3" s="17"/>
      <c r="JB3" s="17"/>
      <c r="JC3" s="17"/>
      <c r="JD3" s="17"/>
      <c r="JE3" s="17"/>
      <c r="JF3" s="17"/>
      <c r="JG3" s="17"/>
      <c r="JH3" s="17"/>
      <c r="JI3" s="17"/>
      <c r="JJ3" s="17"/>
      <c r="JK3" s="17"/>
    </row>
    <row r="4" spans="1:271" s="18" customFormat="1" ht="78.75" customHeight="1">
      <c r="A4" s="608" t="s">
        <v>262</v>
      </c>
      <c r="B4" s="609"/>
      <c r="C4" s="628" t="s">
        <v>466</v>
      </c>
      <c r="D4" s="628"/>
      <c r="E4" s="628"/>
      <c r="F4" s="628"/>
      <c r="G4" s="628"/>
      <c r="H4" s="628"/>
      <c r="I4" s="628"/>
      <c r="J4" s="628"/>
      <c r="K4" s="628"/>
      <c r="L4" s="628"/>
      <c r="M4" s="628"/>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7"/>
      <c r="AZ4" s="17"/>
      <c r="BA4" s="17"/>
      <c r="BB4" s="17"/>
      <c r="BC4" s="17"/>
      <c r="BD4" s="17"/>
      <c r="BE4" s="17"/>
      <c r="BF4" s="17"/>
      <c r="BG4" s="17"/>
      <c r="BH4" s="17"/>
      <c r="BI4" s="17"/>
      <c r="BJ4" s="17"/>
      <c r="BK4" s="17"/>
      <c r="BL4" s="17"/>
      <c r="BM4" s="17"/>
      <c r="BN4" s="17"/>
      <c r="BO4" s="17"/>
      <c r="BP4" s="17"/>
      <c r="BQ4" s="17"/>
      <c r="BR4" s="17"/>
      <c r="BS4" s="17"/>
      <c r="BT4" s="17"/>
      <c r="BU4" s="17"/>
      <c r="BV4" s="17"/>
      <c r="BW4" s="17"/>
      <c r="BX4" s="17"/>
      <c r="BY4" s="17"/>
      <c r="BZ4" s="17"/>
      <c r="CA4" s="17"/>
      <c r="CB4" s="17"/>
      <c r="CC4" s="17"/>
      <c r="CD4" s="17"/>
      <c r="CE4" s="17"/>
      <c r="CF4" s="17"/>
      <c r="CG4" s="17"/>
      <c r="CH4" s="17"/>
      <c r="CI4" s="17"/>
      <c r="CJ4" s="17"/>
      <c r="CK4" s="17"/>
      <c r="CL4" s="17"/>
      <c r="CM4" s="17"/>
      <c r="CN4" s="17"/>
      <c r="CO4" s="17"/>
      <c r="CP4" s="17"/>
      <c r="CQ4" s="17"/>
      <c r="CR4" s="17"/>
      <c r="CS4" s="17"/>
      <c r="CT4" s="17"/>
      <c r="CU4" s="17"/>
      <c r="CV4" s="17"/>
      <c r="CW4" s="17"/>
      <c r="CX4" s="17"/>
      <c r="CY4" s="17"/>
      <c r="CZ4" s="17"/>
      <c r="DA4" s="17"/>
      <c r="DB4" s="17"/>
      <c r="DC4" s="17"/>
      <c r="DD4" s="17"/>
      <c r="DE4" s="17"/>
      <c r="DF4" s="17"/>
      <c r="DG4" s="17"/>
      <c r="DH4" s="17"/>
      <c r="DI4" s="17"/>
      <c r="DJ4" s="17"/>
      <c r="DK4" s="17"/>
      <c r="DL4" s="17"/>
      <c r="DM4" s="17"/>
      <c r="DN4" s="17"/>
      <c r="DO4" s="17"/>
      <c r="DP4" s="17"/>
      <c r="DQ4" s="17"/>
      <c r="DR4" s="17"/>
      <c r="DS4" s="17"/>
      <c r="DT4" s="17"/>
      <c r="DU4" s="17"/>
      <c r="DV4" s="17"/>
      <c r="DW4" s="17"/>
      <c r="DX4" s="17"/>
      <c r="DY4" s="17"/>
      <c r="DZ4" s="17"/>
      <c r="EA4" s="17"/>
      <c r="EB4" s="17"/>
      <c r="EC4" s="17"/>
      <c r="ED4" s="17"/>
      <c r="EE4" s="17"/>
      <c r="EF4" s="17"/>
      <c r="EG4" s="17"/>
      <c r="EH4" s="17"/>
      <c r="EI4" s="17"/>
      <c r="EJ4" s="17"/>
      <c r="EK4" s="17"/>
      <c r="EL4" s="17"/>
      <c r="EM4" s="17"/>
      <c r="EN4" s="17"/>
      <c r="EO4" s="17"/>
      <c r="EP4" s="17"/>
      <c r="EQ4" s="17"/>
      <c r="ER4" s="17"/>
      <c r="ES4" s="17"/>
      <c r="ET4" s="17"/>
      <c r="EU4" s="17"/>
      <c r="EV4" s="17"/>
      <c r="EW4" s="17"/>
      <c r="EX4" s="17"/>
      <c r="EY4" s="17"/>
      <c r="EZ4" s="17"/>
      <c r="FA4" s="17"/>
      <c r="FB4" s="17"/>
      <c r="FC4" s="17"/>
      <c r="FD4" s="17"/>
      <c r="FE4" s="17"/>
      <c r="FF4" s="17"/>
      <c r="FG4" s="17"/>
      <c r="FH4" s="17"/>
      <c r="FI4" s="17"/>
      <c r="FJ4" s="17"/>
      <c r="FK4" s="17"/>
      <c r="FL4" s="17"/>
      <c r="FM4" s="17"/>
      <c r="FN4" s="17"/>
      <c r="FO4" s="17"/>
      <c r="FP4" s="17"/>
      <c r="FQ4" s="17"/>
      <c r="FR4" s="17"/>
      <c r="FS4" s="17"/>
      <c r="FT4" s="17"/>
      <c r="FU4" s="17"/>
      <c r="FV4" s="17"/>
      <c r="FW4" s="17"/>
      <c r="FX4" s="17"/>
      <c r="FY4" s="17"/>
      <c r="FZ4" s="17"/>
      <c r="GA4" s="17"/>
      <c r="GB4" s="17"/>
      <c r="GC4" s="17"/>
      <c r="GD4" s="17"/>
      <c r="GE4" s="17"/>
      <c r="GF4" s="17"/>
      <c r="GG4" s="17"/>
      <c r="GH4" s="17"/>
      <c r="GI4" s="17"/>
      <c r="GJ4" s="17"/>
      <c r="GK4" s="17"/>
      <c r="GL4" s="17"/>
      <c r="GM4" s="17"/>
      <c r="GN4" s="17"/>
      <c r="GO4" s="17"/>
      <c r="GP4" s="17"/>
      <c r="GQ4" s="17"/>
      <c r="GR4" s="17"/>
      <c r="GS4" s="17"/>
      <c r="GT4" s="17"/>
      <c r="GU4" s="17"/>
      <c r="GV4" s="17"/>
      <c r="GW4" s="17"/>
      <c r="GX4" s="17"/>
      <c r="GY4" s="17"/>
      <c r="GZ4" s="17"/>
      <c r="HA4" s="17"/>
      <c r="HB4" s="17"/>
      <c r="HC4" s="17"/>
      <c r="HD4" s="17"/>
      <c r="HE4" s="17"/>
      <c r="HF4" s="17"/>
      <c r="HG4" s="17"/>
      <c r="HH4" s="17"/>
      <c r="HI4" s="17"/>
      <c r="HJ4" s="17"/>
      <c r="HK4" s="17"/>
      <c r="HL4" s="17"/>
      <c r="HM4" s="17"/>
      <c r="HN4" s="17"/>
      <c r="HO4" s="17"/>
      <c r="HP4" s="17"/>
      <c r="HQ4" s="17"/>
      <c r="HR4" s="17"/>
      <c r="HS4" s="17"/>
      <c r="HT4" s="17"/>
      <c r="HU4" s="17"/>
      <c r="HV4" s="17"/>
      <c r="HW4" s="17"/>
      <c r="HX4" s="17"/>
      <c r="HY4" s="17"/>
      <c r="HZ4" s="17"/>
      <c r="IA4" s="17"/>
      <c r="IB4" s="17"/>
      <c r="IC4" s="17"/>
      <c r="ID4" s="17"/>
      <c r="IE4" s="17"/>
      <c r="IF4" s="17"/>
      <c r="IG4" s="17"/>
      <c r="IH4" s="17"/>
      <c r="II4" s="17"/>
      <c r="IJ4" s="17"/>
      <c r="IK4" s="17"/>
      <c r="IL4" s="17"/>
      <c r="IM4" s="17"/>
      <c r="IN4" s="17"/>
      <c r="IO4" s="17"/>
      <c r="IP4" s="17"/>
      <c r="IQ4" s="17"/>
      <c r="IR4" s="17"/>
      <c r="IS4" s="17"/>
      <c r="IT4" s="17"/>
      <c r="IU4" s="17"/>
      <c r="IV4" s="17"/>
      <c r="IW4" s="17"/>
      <c r="IX4" s="17"/>
      <c r="IY4" s="17"/>
      <c r="IZ4" s="17"/>
      <c r="JA4" s="17"/>
      <c r="JB4" s="17"/>
      <c r="JC4" s="17"/>
      <c r="JD4" s="17"/>
      <c r="JE4" s="17"/>
      <c r="JF4" s="17"/>
      <c r="JG4" s="17"/>
      <c r="JH4" s="17"/>
      <c r="JI4" s="17"/>
      <c r="JJ4" s="17"/>
      <c r="JK4" s="17"/>
    </row>
    <row r="5" spans="1:271" s="18" customFormat="1" ht="32.25" customHeight="1">
      <c r="A5" s="608" t="s">
        <v>263</v>
      </c>
      <c r="B5" s="609"/>
      <c r="C5" s="616" t="s">
        <v>467</v>
      </c>
      <c r="D5" s="617"/>
      <c r="E5" s="617"/>
      <c r="F5" s="617"/>
      <c r="G5" s="617"/>
      <c r="H5" s="617"/>
      <c r="I5" s="617"/>
      <c r="J5" s="617"/>
      <c r="K5" s="617"/>
      <c r="L5" s="617"/>
      <c r="M5" s="618"/>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17"/>
      <c r="AZ5" s="17"/>
      <c r="BA5" s="17"/>
      <c r="BB5" s="17"/>
      <c r="BC5" s="17"/>
      <c r="BD5" s="17"/>
      <c r="BE5" s="17"/>
      <c r="BF5" s="17"/>
      <c r="BG5" s="17"/>
      <c r="BH5" s="17"/>
      <c r="BI5" s="17"/>
      <c r="BJ5" s="17"/>
      <c r="BK5" s="17"/>
      <c r="BL5" s="17"/>
      <c r="BM5" s="17"/>
      <c r="BN5" s="17"/>
      <c r="BO5" s="17"/>
      <c r="BP5" s="17"/>
      <c r="BQ5" s="17"/>
      <c r="BR5" s="17"/>
      <c r="BS5" s="17"/>
      <c r="BT5" s="17"/>
      <c r="BU5" s="17"/>
      <c r="BV5" s="17"/>
      <c r="BW5" s="17"/>
      <c r="BX5" s="17"/>
      <c r="BY5" s="17"/>
      <c r="BZ5" s="17"/>
      <c r="CA5" s="17"/>
      <c r="CB5" s="17"/>
      <c r="CC5" s="17"/>
      <c r="CD5" s="17"/>
      <c r="CE5" s="17"/>
      <c r="CF5" s="17"/>
      <c r="CG5" s="17"/>
      <c r="CH5" s="17"/>
      <c r="CI5" s="17"/>
      <c r="CJ5" s="17"/>
      <c r="CK5" s="17"/>
      <c r="CL5" s="17"/>
      <c r="CM5" s="17"/>
      <c r="CN5" s="17"/>
      <c r="CO5" s="17"/>
      <c r="CP5" s="17"/>
      <c r="CQ5" s="17"/>
      <c r="CR5" s="17"/>
      <c r="CS5" s="17"/>
      <c r="CT5" s="17"/>
      <c r="CU5" s="17"/>
      <c r="CV5" s="17"/>
      <c r="CW5" s="17"/>
      <c r="CX5" s="17"/>
      <c r="CY5" s="17"/>
      <c r="CZ5" s="17"/>
      <c r="DA5" s="17"/>
      <c r="DB5" s="17"/>
      <c r="DC5" s="17"/>
      <c r="DD5" s="17"/>
      <c r="DE5" s="17"/>
      <c r="DF5" s="17"/>
      <c r="DG5" s="17"/>
      <c r="DH5" s="17"/>
      <c r="DI5" s="17"/>
      <c r="DJ5" s="17"/>
      <c r="DK5" s="17"/>
      <c r="DL5" s="17"/>
      <c r="DM5" s="17"/>
      <c r="DN5" s="17"/>
      <c r="DO5" s="17"/>
      <c r="DP5" s="17"/>
      <c r="DQ5" s="17"/>
      <c r="DR5" s="17"/>
      <c r="DS5" s="17"/>
      <c r="DT5" s="17"/>
      <c r="DU5" s="17"/>
      <c r="DV5" s="17"/>
      <c r="DW5" s="17"/>
      <c r="DX5" s="17"/>
      <c r="DY5" s="17"/>
      <c r="DZ5" s="17"/>
      <c r="EA5" s="17"/>
      <c r="EB5" s="17"/>
      <c r="EC5" s="17"/>
      <c r="ED5" s="17"/>
      <c r="EE5" s="17"/>
      <c r="EF5" s="17"/>
      <c r="EG5" s="17"/>
      <c r="EH5" s="17"/>
      <c r="EI5" s="17"/>
      <c r="EJ5" s="17"/>
      <c r="EK5" s="17"/>
      <c r="EL5" s="17"/>
      <c r="EM5" s="17"/>
      <c r="EN5" s="17"/>
      <c r="EO5" s="17"/>
      <c r="EP5" s="17"/>
      <c r="EQ5" s="17"/>
      <c r="ER5" s="17"/>
      <c r="ES5" s="17"/>
      <c r="ET5" s="17"/>
      <c r="EU5" s="17"/>
      <c r="EV5" s="17"/>
      <c r="EW5" s="17"/>
      <c r="EX5" s="17"/>
      <c r="EY5" s="17"/>
      <c r="EZ5" s="17"/>
      <c r="FA5" s="17"/>
      <c r="FB5" s="17"/>
      <c r="FC5" s="17"/>
      <c r="FD5" s="17"/>
      <c r="FE5" s="17"/>
      <c r="FF5" s="17"/>
      <c r="FG5" s="17"/>
      <c r="FH5" s="17"/>
      <c r="FI5" s="17"/>
      <c r="FJ5" s="17"/>
      <c r="FK5" s="17"/>
      <c r="FL5" s="17"/>
      <c r="FM5" s="17"/>
      <c r="FN5" s="17"/>
      <c r="FO5" s="17"/>
      <c r="FP5" s="17"/>
      <c r="FQ5" s="17"/>
      <c r="FR5" s="17"/>
      <c r="FS5" s="17"/>
      <c r="FT5" s="17"/>
      <c r="FU5" s="17"/>
      <c r="FV5" s="17"/>
      <c r="FW5" s="17"/>
      <c r="FX5" s="17"/>
      <c r="FY5" s="17"/>
      <c r="FZ5" s="17"/>
      <c r="GA5" s="17"/>
      <c r="GB5" s="17"/>
      <c r="GC5" s="17"/>
      <c r="GD5" s="17"/>
      <c r="GE5" s="17"/>
      <c r="GF5" s="17"/>
      <c r="GG5" s="17"/>
      <c r="GH5" s="17"/>
      <c r="GI5" s="17"/>
      <c r="GJ5" s="17"/>
      <c r="GK5" s="17"/>
      <c r="GL5" s="17"/>
      <c r="GM5" s="17"/>
      <c r="GN5" s="17"/>
      <c r="GO5" s="17"/>
      <c r="GP5" s="17"/>
      <c r="GQ5" s="17"/>
      <c r="GR5" s="17"/>
      <c r="GS5" s="17"/>
      <c r="GT5" s="17"/>
      <c r="GU5" s="17"/>
      <c r="GV5" s="17"/>
      <c r="GW5" s="17"/>
      <c r="GX5" s="17"/>
      <c r="GY5" s="17"/>
      <c r="GZ5" s="17"/>
      <c r="HA5" s="17"/>
      <c r="HB5" s="17"/>
      <c r="HC5" s="17"/>
      <c r="HD5" s="17"/>
      <c r="HE5" s="17"/>
      <c r="HF5" s="17"/>
      <c r="HG5" s="17"/>
      <c r="HH5" s="17"/>
      <c r="HI5" s="17"/>
      <c r="HJ5" s="17"/>
      <c r="HK5" s="17"/>
      <c r="HL5" s="17"/>
      <c r="HM5" s="17"/>
      <c r="HN5" s="17"/>
      <c r="HO5" s="17"/>
      <c r="HP5" s="17"/>
      <c r="HQ5" s="17"/>
      <c r="HR5" s="17"/>
      <c r="HS5" s="17"/>
      <c r="HT5" s="17"/>
      <c r="HU5" s="17"/>
      <c r="HV5" s="17"/>
      <c r="HW5" s="17"/>
      <c r="HX5" s="17"/>
      <c r="HY5" s="17"/>
      <c r="HZ5" s="17"/>
      <c r="IA5" s="17"/>
      <c r="IB5" s="17"/>
      <c r="IC5" s="17"/>
      <c r="ID5" s="17"/>
      <c r="IE5" s="17"/>
      <c r="IF5" s="17"/>
      <c r="IG5" s="17"/>
      <c r="IH5" s="17"/>
      <c r="II5" s="17"/>
      <c r="IJ5" s="17"/>
      <c r="IK5" s="17"/>
      <c r="IL5" s="17"/>
      <c r="IM5" s="17"/>
      <c r="IN5" s="17"/>
      <c r="IO5" s="17"/>
      <c r="IP5" s="17"/>
      <c r="IQ5" s="17"/>
      <c r="IR5" s="17"/>
      <c r="IS5" s="17"/>
      <c r="IT5" s="17"/>
      <c r="IU5" s="17"/>
      <c r="IV5" s="17"/>
      <c r="IW5" s="17"/>
      <c r="IX5" s="17"/>
      <c r="IY5" s="17"/>
      <c r="IZ5" s="17"/>
      <c r="JA5" s="17"/>
      <c r="JB5" s="17"/>
      <c r="JC5" s="17"/>
      <c r="JD5" s="17"/>
      <c r="JE5" s="17"/>
      <c r="JF5" s="17"/>
      <c r="JG5" s="17"/>
      <c r="JH5" s="17"/>
      <c r="JI5" s="17"/>
      <c r="JJ5" s="17"/>
      <c r="JK5" s="17"/>
    </row>
    <row r="6" spans="1:271" s="22" customFormat="1" ht="40.5" customHeight="1">
      <c r="A6" s="610" t="s">
        <v>468</v>
      </c>
      <c r="B6" s="611"/>
      <c r="C6" s="612"/>
      <c r="D6" s="613" t="s">
        <v>469</v>
      </c>
      <c r="E6" s="613"/>
      <c r="F6" s="613"/>
      <c r="G6" s="614" t="s">
        <v>470</v>
      </c>
      <c r="H6" s="602" t="s">
        <v>471</v>
      </c>
      <c r="I6" s="604" t="s">
        <v>472</v>
      </c>
      <c r="J6" s="605"/>
      <c r="K6" s="604" t="s">
        <v>473</v>
      </c>
      <c r="L6" s="605"/>
      <c r="M6" s="606" t="s">
        <v>474</v>
      </c>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30"/>
      <c r="AZ6" s="30"/>
      <c r="BA6" s="30"/>
      <c r="BB6" s="30"/>
      <c r="BC6" s="30"/>
      <c r="BD6" s="30"/>
      <c r="BE6" s="30"/>
      <c r="BF6" s="30"/>
      <c r="BG6" s="30"/>
      <c r="BH6" s="30"/>
      <c r="BI6" s="30"/>
      <c r="BJ6" s="30"/>
      <c r="BK6" s="30"/>
      <c r="BL6" s="30"/>
      <c r="BM6" s="30"/>
      <c r="BN6" s="30"/>
      <c r="BO6" s="30"/>
      <c r="BP6" s="30"/>
      <c r="BQ6" s="30"/>
      <c r="BR6" s="30"/>
      <c r="BS6" s="30"/>
      <c r="BT6" s="30"/>
      <c r="BU6" s="30"/>
      <c r="BV6" s="30"/>
      <c r="BW6" s="30"/>
      <c r="BX6" s="30"/>
      <c r="BY6" s="30"/>
      <c r="BZ6" s="30"/>
      <c r="CA6" s="30"/>
      <c r="CB6" s="30"/>
      <c r="CC6" s="30"/>
      <c r="CD6" s="30"/>
      <c r="CE6" s="30"/>
      <c r="CF6" s="30"/>
      <c r="CG6" s="30"/>
      <c r="CH6" s="30"/>
      <c r="CI6" s="30"/>
      <c r="CJ6" s="30"/>
      <c r="CK6" s="30"/>
      <c r="CL6" s="30"/>
      <c r="CM6" s="30"/>
      <c r="CN6" s="30"/>
      <c r="CO6" s="30"/>
      <c r="CP6" s="30"/>
      <c r="CQ6" s="30"/>
      <c r="CR6" s="30"/>
      <c r="CS6" s="30"/>
      <c r="CT6" s="30"/>
      <c r="CU6" s="30"/>
      <c r="CV6" s="30"/>
      <c r="CW6" s="30"/>
      <c r="CX6" s="30"/>
      <c r="CY6" s="30"/>
      <c r="CZ6" s="30"/>
      <c r="DA6" s="30"/>
      <c r="DB6" s="30"/>
      <c r="DC6" s="30"/>
      <c r="DD6" s="30"/>
      <c r="DE6" s="30"/>
      <c r="DF6" s="30"/>
      <c r="DG6" s="30"/>
      <c r="DH6" s="30"/>
      <c r="DI6" s="30"/>
      <c r="DJ6" s="30"/>
      <c r="DK6" s="30"/>
      <c r="DL6" s="30"/>
      <c r="DM6" s="30"/>
      <c r="DN6" s="30"/>
      <c r="DO6" s="30"/>
      <c r="DP6" s="30"/>
      <c r="DQ6" s="30"/>
      <c r="DR6" s="30"/>
      <c r="DS6" s="30"/>
      <c r="DT6" s="30"/>
      <c r="DU6" s="30"/>
      <c r="DV6" s="30"/>
      <c r="DW6" s="30"/>
      <c r="DX6" s="30"/>
      <c r="DY6" s="30"/>
      <c r="DZ6" s="30"/>
      <c r="EA6" s="30"/>
      <c r="EB6" s="30"/>
      <c r="EC6" s="30"/>
      <c r="ED6" s="30"/>
      <c r="EE6" s="30"/>
      <c r="EF6" s="30"/>
      <c r="EG6" s="30"/>
      <c r="EH6" s="30"/>
      <c r="EI6" s="30"/>
      <c r="EJ6" s="30"/>
      <c r="EK6" s="30"/>
      <c r="EL6" s="30"/>
      <c r="EM6" s="30"/>
      <c r="EN6" s="30"/>
      <c r="EO6" s="30"/>
      <c r="EP6" s="30"/>
      <c r="EQ6" s="30"/>
      <c r="ER6" s="30"/>
      <c r="ES6" s="30"/>
      <c r="ET6" s="30"/>
      <c r="EU6" s="30"/>
      <c r="EV6" s="30"/>
      <c r="EW6" s="30"/>
      <c r="EX6" s="30"/>
      <c r="EY6" s="30"/>
      <c r="EZ6" s="30"/>
      <c r="FA6" s="30"/>
      <c r="FB6" s="30"/>
      <c r="FC6" s="30"/>
      <c r="FD6" s="30"/>
      <c r="FE6" s="30"/>
      <c r="FF6" s="30"/>
      <c r="FG6" s="30"/>
      <c r="FH6" s="30"/>
      <c r="FI6" s="30"/>
      <c r="FJ6" s="30"/>
      <c r="FK6" s="30"/>
      <c r="FL6" s="30"/>
      <c r="FM6" s="30"/>
    </row>
    <row r="7" spans="1:271" s="23" customFormat="1" ht="108" customHeight="1">
      <c r="A7" s="34" t="s">
        <v>39</v>
      </c>
      <c r="B7" s="34" t="s">
        <v>202</v>
      </c>
      <c r="C7" s="35" t="s">
        <v>204</v>
      </c>
      <c r="D7" s="27" t="s">
        <v>214</v>
      </c>
      <c r="E7" s="27" t="s">
        <v>475</v>
      </c>
      <c r="F7" s="27" t="s">
        <v>476</v>
      </c>
      <c r="G7" s="615"/>
      <c r="H7" s="603"/>
      <c r="I7" s="28" t="s">
        <v>477</v>
      </c>
      <c r="J7" s="28" t="s">
        <v>478</v>
      </c>
      <c r="K7" s="28" t="s">
        <v>479</v>
      </c>
      <c r="L7" s="28" t="s">
        <v>480</v>
      </c>
      <c r="M7" s="607"/>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21.75" customHeight="1">
      <c r="A8" s="630"/>
      <c r="B8" s="631"/>
      <c r="C8" s="631"/>
      <c r="D8" s="631"/>
      <c r="E8" s="631"/>
      <c r="F8" s="631"/>
      <c r="G8" s="631"/>
      <c r="M8" s="29"/>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15" customHeight="1">
      <c r="A9" s="586">
        <f>'7. Mapa Final'!A10</f>
        <v>1</v>
      </c>
      <c r="B9" s="586" t="str">
        <f>'7. Mapa Final'!B10</f>
        <v>Inadecuado trámite de la vigilancia judicial</v>
      </c>
      <c r="C9" s="586" t="str">
        <f>'7. Mapa Final'!C10</f>
        <v>Posibilidad de no trámitar correctamente la vigilancia judicial allegada en alguna de sus etapas, ocasionando una inoportuna respuesta y solución a la parte interesada</v>
      </c>
      <c r="D9" s="589" t="str">
        <f>'7. Mapa Final'!J10</f>
        <v>Muy Baja - 1</v>
      </c>
      <c r="E9" s="593" t="str">
        <f>'7. Mapa Final'!K10</f>
        <v>Menor - 2</v>
      </c>
      <c r="F9" s="597" t="str">
        <f>'7. Mapa Final'!M10</f>
        <v>Bajo - 2</v>
      </c>
      <c r="G9" s="522" t="s">
        <v>359</v>
      </c>
      <c r="H9" s="632" t="s">
        <v>481</v>
      </c>
      <c r="I9" s="601"/>
      <c r="J9" s="601" t="s">
        <v>8</v>
      </c>
      <c r="K9" s="580">
        <v>45748</v>
      </c>
      <c r="L9" s="580">
        <v>45838</v>
      </c>
      <c r="M9" s="583" t="s">
        <v>489</v>
      </c>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5" customFormat="1" ht="13.5" customHeight="1">
      <c r="A10" s="587"/>
      <c r="B10" s="587"/>
      <c r="C10" s="587"/>
      <c r="D10" s="590"/>
      <c r="E10" s="594"/>
      <c r="F10" s="598"/>
      <c r="G10" s="522"/>
      <c r="H10" s="581"/>
      <c r="I10" s="581"/>
      <c r="J10" s="581"/>
      <c r="K10" s="581"/>
      <c r="L10" s="581"/>
      <c r="M10" s="584"/>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row>
    <row r="11" spans="1:271" s="25" customFormat="1" ht="13.5" customHeight="1">
      <c r="A11" s="587"/>
      <c r="B11" s="587"/>
      <c r="C11" s="587"/>
      <c r="D11" s="590"/>
      <c r="E11" s="594"/>
      <c r="F11" s="598"/>
      <c r="G11" s="522"/>
      <c r="H11" s="581"/>
      <c r="I11" s="581"/>
      <c r="J11" s="581"/>
      <c r="K11" s="581"/>
      <c r="L11" s="581"/>
      <c r="M11" s="584"/>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row>
    <row r="12" spans="1:271" s="25" customFormat="1" ht="13.5" customHeight="1">
      <c r="A12" s="587"/>
      <c r="B12" s="587"/>
      <c r="C12" s="587"/>
      <c r="D12" s="590"/>
      <c r="E12" s="594"/>
      <c r="F12" s="598"/>
      <c r="G12" s="522"/>
      <c r="H12" s="581"/>
      <c r="I12" s="581"/>
      <c r="J12" s="581"/>
      <c r="K12" s="581"/>
      <c r="L12" s="581"/>
      <c r="M12" s="584"/>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row>
    <row r="13" spans="1:271" s="25" customFormat="1" ht="13.5" customHeight="1">
      <c r="A13" s="587"/>
      <c r="B13" s="587"/>
      <c r="C13" s="587"/>
      <c r="D13" s="590"/>
      <c r="E13" s="594"/>
      <c r="F13" s="598"/>
      <c r="G13" s="522"/>
      <c r="H13" s="581"/>
      <c r="I13" s="581"/>
      <c r="J13" s="581"/>
      <c r="K13" s="581"/>
      <c r="L13" s="581"/>
      <c r="M13" s="584"/>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row>
    <row r="14" spans="1:271" s="25" customFormat="1" ht="13.5" customHeight="1">
      <c r="A14" s="587"/>
      <c r="B14" s="587"/>
      <c r="C14" s="587"/>
      <c r="D14" s="590"/>
      <c r="E14" s="594"/>
      <c r="F14" s="598"/>
      <c r="G14" s="522"/>
      <c r="H14" s="581"/>
      <c r="I14" s="581"/>
      <c r="J14" s="581"/>
      <c r="K14" s="581"/>
      <c r="L14" s="581"/>
      <c r="M14" s="584"/>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row>
    <row r="15" spans="1:271" s="25" customFormat="1" ht="13.5" customHeight="1">
      <c r="A15" s="587"/>
      <c r="B15" s="587"/>
      <c r="C15" s="587"/>
      <c r="D15" s="590"/>
      <c r="E15" s="594"/>
      <c r="F15" s="598"/>
      <c r="G15" s="522"/>
      <c r="H15" s="581"/>
      <c r="I15" s="581"/>
      <c r="J15" s="581"/>
      <c r="K15" s="581"/>
      <c r="L15" s="581"/>
      <c r="M15" s="584"/>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row>
    <row r="16" spans="1:271" s="25" customFormat="1" ht="13.5" customHeight="1">
      <c r="A16" s="587"/>
      <c r="B16" s="587"/>
      <c r="C16" s="587"/>
      <c r="D16" s="591"/>
      <c r="E16" s="595"/>
      <c r="F16" s="598"/>
      <c r="G16" s="522"/>
      <c r="H16" s="581"/>
      <c r="I16" s="581"/>
      <c r="J16" s="581"/>
      <c r="K16" s="581"/>
      <c r="L16" s="581"/>
      <c r="M16" s="584"/>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row>
    <row r="17" spans="1:169" s="25" customFormat="1" ht="13.5" customHeight="1">
      <c r="A17" s="587"/>
      <c r="B17" s="587"/>
      <c r="C17" s="587"/>
      <c r="D17" s="591"/>
      <c r="E17" s="595"/>
      <c r="F17" s="598"/>
      <c r="G17" s="522"/>
      <c r="H17" s="581"/>
      <c r="I17" s="581"/>
      <c r="J17" s="581"/>
      <c r="K17" s="581"/>
      <c r="L17" s="581"/>
      <c r="M17" s="584"/>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row>
    <row r="18" spans="1:169" s="25" customFormat="1" ht="21.75" customHeight="1">
      <c r="A18" s="588"/>
      <c r="B18" s="588"/>
      <c r="C18" s="588"/>
      <c r="D18" s="592"/>
      <c r="E18" s="596"/>
      <c r="F18" s="599"/>
      <c r="G18" s="523"/>
      <c r="H18" s="582"/>
      <c r="I18" s="582"/>
      <c r="J18" s="582"/>
      <c r="K18" s="582"/>
      <c r="L18" s="582"/>
      <c r="M18" s="585"/>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row>
    <row r="19" spans="1:169" s="25" customFormat="1" ht="12.75" customHeight="1">
      <c r="A19" s="586">
        <f>'7. Mapa Final'!A20</f>
        <v>2</v>
      </c>
      <c r="B19" s="586" t="str">
        <f>'7. Mapa Final'!B20</f>
        <v>Inoportunidad en la respuesta a la vigilancia</v>
      </c>
      <c r="C19" s="586" t="str">
        <f>'7. Mapa Final'!C20</f>
        <v>Emitir respuesta fuera del tiempo establecido en el acuerdo PSAA11-8716 del 06 de octubre del 2011, a las partes interesadas</v>
      </c>
      <c r="D19" s="589" t="str">
        <f>'7. Mapa Final'!J20</f>
        <v>Muy Baja - 1</v>
      </c>
      <c r="E19" s="593" t="str">
        <f>'7. Mapa Final'!K20</f>
        <v>Menor - 2</v>
      </c>
      <c r="F19" s="597" t="str">
        <f>'7. Mapa Final'!M20</f>
        <v>Bajo - 2</v>
      </c>
      <c r="G19" s="522" t="s">
        <v>359</v>
      </c>
      <c r="H19" s="632" t="s">
        <v>481</v>
      </c>
      <c r="I19" s="601"/>
      <c r="J19" s="601" t="s">
        <v>8</v>
      </c>
      <c r="K19" s="580">
        <v>45748</v>
      </c>
      <c r="L19" s="580">
        <v>45838</v>
      </c>
      <c r="M19" s="633" t="s">
        <v>490</v>
      </c>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row>
    <row r="20" spans="1:169" s="25" customFormat="1" ht="12.75" customHeight="1">
      <c r="A20" s="587"/>
      <c r="B20" s="587"/>
      <c r="C20" s="587"/>
      <c r="D20" s="590"/>
      <c r="E20" s="594"/>
      <c r="F20" s="598"/>
      <c r="G20" s="522"/>
      <c r="H20" s="581"/>
      <c r="I20" s="581"/>
      <c r="J20" s="581"/>
      <c r="K20" s="581"/>
      <c r="L20" s="581"/>
      <c r="M20" s="584"/>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row>
    <row r="21" spans="1:169" s="25" customFormat="1" ht="12.75" customHeight="1">
      <c r="A21" s="587"/>
      <c r="B21" s="587"/>
      <c r="C21" s="587"/>
      <c r="D21" s="590"/>
      <c r="E21" s="594"/>
      <c r="F21" s="598"/>
      <c r="G21" s="522"/>
      <c r="H21" s="581"/>
      <c r="I21" s="581"/>
      <c r="J21" s="581"/>
      <c r="K21" s="581"/>
      <c r="L21" s="581"/>
      <c r="M21" s="584"/>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row>
    <row r="22" spans="1:169" s="25" customFormat="1" ht="12.75" customHeight="1">
      <c r="A22" s="587"/>
      <c r="B22" s="587"/>
      <c r="C22" s="587"/>
      <c r="D22" s="590"/>
      <c r="E22" s="594"/>
      <c r="F22" s="598"/>
      <c r="G22" s="522"/>
      <c r="H22" s="581"/>
      <c r="I22" s="581"/>
      <c r="J22" s="581"/>
      <c r="K22" s="581"/>
      <c r="L22" s="581"/>
      <c r="M22" s="584"/>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row>
    <row r="23" spans="1:169" s="25" customFormat="1" ht="13.5" customHeight="1">
      <c r="A23" s="587"/>
      <c r="B23" s="587"/>
      <c r="C23" s="587"/>
      <c r="D23" s="590"/>
      <c r="E23" s="594"/>
      <c r="F23" s="598"/>
      <c r="G23" s="522"/>
      <c r="H23" s="581"/>
      <c r="I23" s="581"/>
      <c r="J23" s="581"/>
      <c r="K23" s="581"/>
      <c r="L23" s="581"/>
      <c r="M23" s="584"/>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row>
    <row r="24" spans="1:169">
      <c r="A24" s="587"/>
      <c r="B24" s="587"/>
      <c r="C24" s="587"/>
      <c r="D24" s="590"/>
      <c r="E24" s="594"/>
      <c r="F24" s="598"/>
      <c r="G24" s="522"/>
      <c r="H24" s="581"/>
      <c r="I24" s="581"/>
      <c r="J24" s="581"/>
      <c r="K24" s="581"/>
      <c r="L24" s="581"/>
      <c r="M24" s="584"/>
      <c r="N24" s="33"/>
      <c r="O24" s="33"/>
    </row>
    <row r="25" spans="1:169">
      <c r="A25" s="587"/>
      <c r="B25" s="587"/>
      <c r="C25" s="587"/>
      <c r="D25" s="590"/>
      <c r="E25" s="594"/>
      <c r="F25" s="598"/>
      <c r="G25" s="522"/>
      <c r="H25" s="581"/>
      <c r="I25" s="581"/>
      <c r="J25" s="581"/>
      <c r="K25" s="581"/>
      <c r="L25" s="581"/>
      <c r="M25" s="584"/>
      <c r="N25" s="33"/>
      <c r="O25" s="33"/>
    </row>
    <row r="26" spans="1:169">
      <c r="A26" s="587"/>
      <c r="B26" s="587"/>
      <c r="C26" s="587"/>
      <c r="D26" s="591"/>
      <c r="E26" s="595"/>
      <c r="F26" s="598"/>
      <c r="G26" s="522"/>
      <c r="H26" s="581"/>
      <c r="I26" s="581"/>
      <c r="J26" s="581"/>
      <c r="K26" s="581"/>
      <c r="L26" s="581"/>
      <c r="M26" s="584"/>
      <c r="N26" s="33"/>
      <c r="O26" s="33"/>
    </row>
    <row r="27" spans="1:169">
      <c r="A27" s="587"/>
      <c r="B27" s="587"/>
      <c r="C27" s="587"/>
      <c r="D27" s="591"/>
      <c r="E27" s="595"/>
      <c r="F27" s="598"/>
      <c r="G27" s="522"/>
      <c r="H27" s="581"/>
      <c r="I27" s="581"/>
      <c r="J27" s="581"/>
      <c r="K27" s="581"/>
      <c r="L27" s="581"/>
      <c r="M27" s="584"/>
      <c r="N27" s="33"/>
      <c r="O27" s="33"/>
    </row>
    <row r="28" spans="1:169" ht="15.75" customHeight="1">
      <c r="A28" s="588"/>
      <c r="B28" s="588"/>
      <c r="C28" s="588"/>
      <c r="D28" s="592"/>
      <c r="E28" s="596"/>
      <c r="F28" s="599"/>
      <c r="G28" s="523"/>
      <c r="H28" s="582"/>
      <c r="I28" s="582"/>
      <c r="J28" s="582"/>
      <c r="K28" s="582"/>
      <c r="L28" s="582"/>
      <c r="M28" s="585"/>
      <c r="N28" s="33"/>
      <c r="O28" s="33"/>
    </row>
    <row r="29" spans="1:169" ht="15" customHeight="1">
      <c r="A29" s="586">
        <f>'7. Mapa Final'!A30</f>
        <v>3</v>
      </c>
      <c r="B29" s="586" t="str">
        <f>'7. Mapa Final'!B30</f>
        <v>Pérdida de información</v>
      </c>
      <c r="C29" s="586" t="str">
        <f>'7. Mapa Final'!C30</f>
        <v>Extraviar la información que hace parte de la vigilancia judicial de manera física o digital</v>
      </c>
      <c r="D29" s="589" t="str">
        <f>'7. Mapa Final'!J30</f>
        <v>Muy Baja - 1</v>
      </c>
      <c r="E29" s="593" t="str">
        <f>'7. Mapa Final'!K30</f>
        <v>Menor - 2</v>
      </c>
      <c r="F29" s="597" t="str">
        <f>'7. Mapa Final'!M30</f>
        <v>Bajo - 2</v>
      </c>
      <c r="G29" s="522" t="s">
        <v>359</v>
      </c>
      <c r="H29" s="632" t="s">
        <v>484</v>
      </c>
      <c r="I29" s="601"/>
      <c r="J29" s="601" t="s">
        <v>8</v>
      </c>
      <c r="K29" s="580">
        <v>45748</v>
      </c>
      <c r="L29" s="580">
        <v>45838</v>
      </c>
      <c r="M29" s="583" t="s">
        <v>491</v>
      </c>
    </row>
    <row r="30" spans="1:169">
      <c r="A30" s="587"/>
      <c r="B30" s="587"/>
      <c r="C30" s="587"/>
      <c r="D30" s="590"/>
      <c r="E30" s="594"/>
      <c r="F30" s="598"/>
      <c r="G30" s="522"/>
      <c r="H30" s="581"/>
      <c r="I30" s="581"/>
      <c r="J30" s="581"/>
      <c r="K30" s="581"/>
      <c r="L30" s="581"/>
      <c r="M30" s="584"/>
    </row>
    <row r="31" spans="1:169">
      <c r="A31" s="587"/>
      <c r="B31" s="587"/>
      <c r="C31" s="587"/>
      <c r="D31" s="590"/>
      <c r="E31" s="594"/>
      <c r="F31" s="598"/>
      <c r="G31" s="522"/>
      <c r="H31" s="581"/>
      <c r="I31" s="581"/>
      <c r="J31" s="581"/>
      <c r="K31" s="581"/>
      <c r="L31" s="581"/>
      <c r="M31" s="584"/>
    </row>
    <row r="32" spans="1:169">
      <c r="A32" s="587"/>
      <c r="B32" s="587"/>
      <c r="C32" s="587"/>
      <c r="D32" s="590"/>
      <c r="E32" s="594"/>
      <c r="F32" s="598"/>
      <c r="G32" s="522"/>
      <c r="H32" s="581"/>
      <c r="I32" s="581"/>
      <c r="J32" s="581"/>
      <c r="K32" s="581"/>
      <c r="L32" s="581"/>
      <c r="M32" s="584"/>
    </row>
    <row r="33" spans="1:13">
      <c r="A33" s="587"/>
      <c r="B33" s="587"/>
      <c r="C33" s="587"/>
      <c r="D33" s="590"/>
      <c r="E33" s="594"/>
      <c r="F33" s="598"/>
      <c r="G33" s="522"/>
      <c r="H33" s="581"/>
      <c r="I33" s="581"/>
      <c r="J33" s="581"/>
      <c r="K33" s="581"/>
      <c r="L33" s="581"/>
      <c r="M33" s="584"/>
    </row>
    <row r="34" spans="1:13">
      <c r="A34" s="587"/>
      <c r="B34" s="587"/>
      <c r="C34" s="587"/>
      <c r="D34" s="590"/>
      <c r="E34" s="594"/>
      <c r="F34" s="598"/>
      <c r="G34" s="522"/>
      <c r="H34" s="581"/>
      <c r="I34" s="581"/>
      <c r="J34" s="581"/>
      <c r="K34" s="581"/>
      <c r="L34" s="581"/>
      <c r="M34" s="584"/>
    </row>
    <row r="35" spans="1:13">
      <c r="A35" s="587"/>
      <c r="B35" s="587"/>
      <c r="C35" s="587"/>
      <c r="D35" s="590"/>
      <c r="E35" s="594"/>
      <c r="F35" s="598"/>
      <c r="G35" s="522"/>
      <c r="H35" s="581"/>
      <c r="I35" s="581"/>
      <c r="J35" s="581"/>
      <c r="K35" s="581"/>
      <c r="L35" s="581"/>
      <c r="M35" s="584"/>
    </row>
    <row r="36" spans="1:13">
      <c r="A36" s="587"/>
      <c r="B36" s="587"/>
      <c r="C36" s="587"/>
      <c r="D36" s="591"/>
      <c r="E36" s="595"/>
      <c r="F36" s="598"/>
      <c r="G36" s="522"/>
      <c r="H36" s="581"/>
      <c r="I36" s="581"/>
      <c r="J36" s="581"/>
      <c r="K36" s="581"/>
      <c r="L36" s="581"/>
      <c r="M36" s="584"/>
    </row>
    <row r="37" spans="1:13">
      <c r="A37" s="587"/>
      <c r="B37" s="587"/>
      <c r="C37" s="587"/>
      <c r="D37" s="591"/>
      <c r="E37" s="595"/>
      <c r="F37" s="598"/>
      <c r="G37" s="522"/>
      <c r="H37" s="581"/>
      <c r="I37" s="581"/>
      <c r="J37" s="581"/>
      <c r="K37" s="581"/>
      <c r="L37" s="581"/>
      <c r="M37" s="584"/>
    </row>
    <row r="38" spans="1:13" ht="15.75" customHeight="1">
      <c r="A38" s="588"/>
      <c r="B38" s="588"/>
      <c r="C38" s="588"/>
      <c r="D38" s="592"/>
      <c r="E38" s="596"/>
      <c r="F38" s="599"/>
      <c r="G38" s="523"/>
      <c r="H38" s="582"/>
      <c r="I38" s="582"/>
      <c r="J38" s="582"/>
      <c r="K38" s="582"/>
      <c r="L38" s="582"/>
      <c r="M38" s="585"/>
    </row>
    <row r="39" spans="1:13" ht="15" customHeight="1">
      <c r="A39" s="586">
        <f>'7. Mapa Final'!A40</f>
        <v>4</v>
      </c>
      <c r="B39" s="586" t="str">
        <f>'7. Mapa Final'!B40</f>
        <v>Recibir dádivas o beneficios a nombre propio o de terceros para favorecer o desfavorecer la apertura de una vigilancia judicial</v>
      </c>
      <c r="C39" s="586" t="str">
        <f>'7. Mapa Final'!C40</f>
        <v>Influir en la decisión de abrir o no abrir una vigilancia judicial para favorecimiento propio o de terceros</v>
      </c>
      <c r="D39" s="589" t="str">
        <f>'7. Mapa Final'!J40</f>
        <v>Muy Baja - 1</v>
      </c>
      <c r="E39" s="593" t="str">
        <f>'7. Mapa Final'!K40</f>
        <v>Moderado - 3</v>
      </c>
      <c r="F39" s="597" t="str">
        <f>'7. Mapa Final'!M40</f>
        <v>Moderado - 3</v>
      </c>
      <c r="G39" s="522" t="s">
        <v>360</v>
      </c>
      <c r="H39" s="600" t="s">
        <v>486</v>
      </c>
      <c r="I39" s="601"/>
      <c r="J39" s="601" t="s">
        <v>8</v>
      </c>
      <c r="K39" s="580">
        <v>45748</v>
      </c>
      <c r="L39" s="580">
        <v>45838</v>
      </c>
      <c r="M39" s="583" t="s">
        <v>492</v>
      </c>
    </row>
    <row r="40" spans="1:13">
      <c r="A40" s="587"/>
      <c r="B40" s="587"/>
      <c r="C40" s="587"/>
      <c r="D40" s="590"/>
      <c r="E40" s="594"/>
      <c r="F40" s="598"/>
      <c r="G40" s="522"/>
      <c r="H40" s="600"/>
      <c r="I40" s="581"/>
      <c r="J40" s="581"/>
      <c r="K40" s="581"/>
      <c r="L40" s="581"/>
      <c r="M40" s="584"/>
    </row>
    <row r="41" spans="1:13">
      <c r="A41" s="587"/>
      <c r="B41" s="587"/>
      <c r="C41" s="587"/>
      <c r="D41" s="590"/>
      <c r="E41" s="594"/>
      <c r="F41" s="598"/>
      <c r="G41" s="522"/>
      <c r="H41" s="600"/>
      <c r="I41" s="581"/>
      <c r="J41" s="581"/>
      <c r="K41" s="581"/>
      <c r="L41" s="581"/>
      <c r="M41" s="584"/>
    </row>
    <row r="42" spans="1:13">
      <c r="A42" s="587"/>
      <c r="B42" s="587"/>
      <c r="C42" s="587"/>
      <c r="D42" s="590"/>
      <c r="E42" s="594"/>
      <c r="F42" s="598"/>
      <c r="G42" s="522"/>
      <c r="H42" s="600"/>
      <c r="I42" s="581"/>
      <c r="J42" s="581"/>
      <c r="K42" s="581"/>
      <c r="L42" s="581"/>
      <c r="M42" s="584"/>
    </row>
    <row r="43" spans="1:13">
      <c r="A43" s="587"/>
      <c r="B43" s="587"/>
      <c r="C43" s="587"/>
      <c r="D43" s="590"/>
      <c r="E43" s="594"/>
      <c r="F43" s="598"/>
      <c r="G43" s="522"/>
      <c r="H43" s="600"/>
      <c r="I43" s="581"/>
      <c r="J43" s="581"/>
      <c r="K43" s="581"/>
      <c r="L43" s="581"/>
      <c r="M43" s="584"/>
    </row>
    <row r="44" spans="1:13">
      <c r="A44" s="587"/>
      <c r="B44" s="587"/>
      <c r="C44" s="587"/>
      <c r="D44" s="590"/>
      <c r="E44" s="594"/>
      <c r="F44" s="598"/>
      <c r="G44" s="522"/>
      <c r="H44" s="600"/>
      <c r="I44" s="581"/>
      <c r="J44" s="581"/>
      <c r="K44" s="581"/>
      <c r="L44" s="581"/>
      <c r="M44" s="584"/>
    </row>
    <row r="45" spans="1:13">
      <c r="A45" s="587"/>
      <c r="B45" s="587"/>
      <c r="C45" s="587"/>
      <c r="D45" s="590"/>
      <c r="E45" s="594"/>
      <c r="F45" s="598"/>
      <c r="G45" s="522"/>
      <c r="H45" s="600"/>
      <c r="I45" s="581"/>
      <c r="J45" s="581"/>
      <c r="K45" s="581"/>
      <c r="L45" s="581"/>
      <c r="M45" s="584"/>
    </row>
    <row r="46" spans="1:13">
      <c r="A46" s="587"/>
      <c r="B46" s="587"/>
      <c r="C46" s="587"/>
      <c r="D46" s="591"/>
      <c r="E46" s="595"/>
      <c r="F46" s="598"/>
      <c r="G46" s="522"/>
      <c r="H46" s="600"/>
      <c r="I46" s="581"/>
      <c r="J46" s="581"/>
      <c r="K46" s="581"/>
      <c r="L46" s="581"/>
      <c r="M46" s="584"/>
    </row>
    <row r="47" spans="1:13">
      <c r="A47" s="587"/>
      <c r="B47" s="587"/>
      <c r="C47" s="587"/>
      <c r="D47" s="591"/>
      <c r="E47" s="595"/>
      <c r="F47" s="598"/>
      <c r="G47" s="522"/>
      <c r="H47" s="600"/>
      <c r="I47" s="581"/>
      <c r="J47" s="581"/>
      <c r="K47" s="581"/>
      <c r="L47" s="581"/>
      <c r="M47" s="584"/>
    </row>
    <row r="48" spans="1:13" ht="15.75" customHeight="1">
      <c r="A48" s="588"/>
      <c r="B48" s="588"/>
      <c r="C48" s="588"/>
      <c r="D48" s="592"/>
      <c r="E48" s="596"/>
      <c r="F48" s="599"/>
      <c r="G48" s="523"/>
      <c r="H48" s="600"/>
      <c r="I48" s="582"/>
      <c r="J48" s="582"/>
      <c r="K48" s="582"/>
      <c r="L48" s="582"/>
      <c r="M48" s="585"/>
    </row>
    <row r="49" spans="1:13" ht="15" customHeight="1">
      <c r="A49" s="586">
        <f>'7. Mapa Final'!A50</f>
        <v>5</v>
      </c>
      <c r="B49" s="586" t="str">
        <f>'7. Mapa Final'!B50</f>
        <v>Ofrecer, prometer, entregar, aceptar o solicitar una ventaja indebida para no imponer acciones correctivas por mora judicial justificada</v>
      </c>
      <c r="C49" s="586" t="str">
        <f>'7. Mapa Final'!C50</f>
        <v>Favorecimiento indebido a un servidor judicial a través de la influencia en el proceso judicial, para evitar acciones correctivas por una mora judicial justificada</v>
      </c>
      <c r="D49" s="589" t="str">
        <f>'7. Mapa Final'!J50</f>
        <v>Muy Baja - 1</v>
      </c>
      <c r="E49" s="593" t="str">
        <f>'7. Mapa Final'!K50</f>
        <v>Moderado - 3</v>
      </c>
      <c r="F49" s="597" t="str">
        <f>'7. Mapa Final'!M50</f>
        <v>Moderado - 3</v>
      </c>
      <c r="G49" s="522" t="s">
        <v>360</v>
      </c>
      <c r="H49" s="600" t="s">
        <v>486</v>
      </c>
      <c r="I49" s="601"/>
      <c r="J49" s="601" t="s">
        <v>8</v>
      </c>
      <c r="K49" s="580">
        <v>45748</v>
      </c>
      <c r="L49" s="580">
        <v>45838</v>
      </c>
      <c r="M49" s="583" t="s">
        <v>493</v>
      </c>
    </row>
    <row r="50" spans="1:13">
      <c r="A50" s="587"/>
      <c r="B50" s="587"/>
      <c r="C50" s="587"/>
      <c r="D50" s="590"/>
      <c r="E50" s="594"/>
      <c r="F50" s="598"/>
      <c r="G50" s="522"/>
      <c r="H50" s="600"/>
      <c r="I50" s="581"/>
      <c r="J50" s="581"/>
      <c r="K50" s="581"/>
      <c r="L50" s="581"/>
      <c r="M50" s="584"/>
    </row>
    <row r="51" spans="1:13">
      <c r="A51" s="587"/>
      <c r="B51" s="587"/>
      <c r="C51" s="587"/>
      <c r="D51" s="590"/>
      <c r="E51" s="594"/>
      <c r="F51" s="598"/>
      <c r="G51" s="522"/>
      <c r="H51" s="600"/>
      <c r="I51" s="581"/>
      <c r="J51" s="581"/>
      <c r="K51" s="581"/>
      <c r="L51" s="581"/>
      <c r="M51" s="584"/>
    </row>
    <row r="52" spans="1:13">
      <c r="A52" s="587"/>
      <c r="B52" s="587"/>
      <c r="C52" s="587"/>
      <c r="D52" s="590"/>
      <c r="E52" s="594"/>
      <c r="F52" s="598"/>
      <c r="G52" s="522"/>
      <c r="H52" s="600"/>
      <c r="I52" s="581"/>
      <c r="J52" s="581"/>
      <c r="K52" s="581"/>
      <c r="L52" s="581"/>
      <c r="M52" s="584"/>
    </row>
    <row r="53" spans="1:13">
      <c r="A53" s="587"/>
      <c r="B53" s="587"/>
      <c r="C53" s="587"/>
      <c r="D53" s="590"/>
      <c r="E53" s="594"/>
      <c r="F53" s="598"/>
      <c r="G53" s="522"/>
      <c r="H53" s="600"/>
      <c r="I53" s="581"/>
      <c r="J53" s="581"/>
      <c r="K53" s="581"/>
      <c r="L53" s="581"/>
      <c r="M53" s="584"/>
    </row>
    <row r="54" spans="1:13">
      <c r="A54" s="587"/>
      <c r="B54" s="587"/>
      <c r="C54" s="587"/>
      <c r="D54" s="590"/>
      <c r="E54" s="594"/>
      <c r="F54" s="598"/>
      <c r="G54" s="522"/>
      <c r="H54" s="600"/>
      <c r="I54" s="581"/>
      <c r="J54" s="581"/>
      <c r="K54" s="581"/>
      <c r="L54" s="581"/>
      <c r="M54" s="584"/>
    </row>
    <row r="55" spans="1:13">
      <c r="A55" s="587"/>
      <c r="B55" s="587"/>
      <c r="C55" s="587"/>
      <c r="D55" s="590"/>
      <c r="E55" s="594"/>
      <c r="F55" s="598"/>
      <c r="G55" s="522"/>
      <c r="H55" s="600"/>
      <c r="I55" s="581"/>
      <c r="J55" s="581"/>
      <c r="K55" s="581"/>
      <c r="L55" s="581"/>
      <c r="M55" s="584"/>
    </row>
    <row r="56" spans="1:13">
      <c r="A56" s="587"/>
      <c r="B56" s="587"/>
      <c r="C56" s="587"/>
      <c r="D56" s="591"/>
      <c r="E56" s="595"/>
      <c r="F56" s="598"/>
      <c r="G56" s="522"/>
      <c r="H56" s="600"/>
      <c r="I56" s="581"/>
      <c r="J56" s="581"/>
      <c r="K56" s="581"/>
      <c r="L56" s="581"/>
      <c r="M56" s="584"/>
    </row>
    <row r="57" spans="1:13">
      <c r="A57" s="587"/>
      <c r="B57" s="587"/>
      <c r="C57" s="587"/>
      <c r="D57" s="591"/>
      <c r="E57" s="595"/>
      <c r="F57" s="598"/>
      <c r="G57" s="522"/>
      <c r="H57" s="600"/>
      <c r="I57" s="581"/>
      <c r="J57" s="581"/>
      <c r="K57" s="581"/>
      <c r="L57" s="581"/>
      <c r="M57" s="584"/>
    </row>
    <row r="58" spans="1:13" ht="15.75" customHeight="1">
      <c r="A58" s="588"/>
      <c r="B58" s="588"/>
      <c r="C58" s="588"/>
      <c r="D58" s="592"/>
      <c r="E58" s="596"/>
      <c r="F58" s="599"/>
      <c r="G58" s="523"/>
      <c r="H58" s="600"/>
      <c r="I58" s="582"/>
      <c r="J58" s="582"/>
      <c r="K58" s="582"/>
      <c r="L58" s="582"/>
      <c r="M58" s="585"/>
    </row>
  </sheetData>
  <mergeCells count="82">
    <mergeCell ref="J49:J58"/>
    <mergeCell ref="K49:K58"/>
    <mergeCell ref="L49:L58"/>
    <mergeCell ref="M49:M58"/>
    <mergeCell ref="M39:M48"/>
    <mergeCell ref="J39:J48"/>
    <mergeCell ref="K39:K48"/>
    <mergeCell ref="L39:L48"/>
    <mergeCell ref="A49:A58"/>
    <mergeCell ref="B49:B58"/>
    <mergeCell ref="C49:C58"/>
    <mergeCell ref="D49:D58"/>
    <mergeCell ref="E49:E58"/>
    <mergeCell ref="F49:F58"/>
    <mergeCell ref="G49:G58"/>
    <mergeCell ref="H49:H58"/>
    <mergeCell ref="I49:I58"/>
    <mergeCell ref="G39:G48"/>
    <mergeCell ref="H39:H48"/>
    <mergeCell ref="I39:I48"/>
    <mergeCell ref="J29:J38"/>
    <mergeCell ref="K29:K38"/>
    <mergeCell ref="L29:L38"/>
    <mergeCell ref="M29:M38"/>
    <mergeCell ref="A39:A48"/>
    <mergeCell ref="B39:B48"/>
    <mergeCell ref="C39:C48"/>
    <mergeCell ref="D39:D48"/>
    <mergeCell ref="E39:E48"/>
    <mergeCell ref="F39:F4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F19:F28"/>
    <mergeCell ref="H9:H18"/>
    <mergeCell ref="I9:I18"/>
    <mergeCell ref="J9:J18"/>
    <mergeCell ref="K9:K18"/>
    <mergeCell ref="L9:L18"/>
    <mergeCell ref="M9:M18"/>
    <mergeCell ref="A8:G8"/>
    <mergeCell ref="A9:A18"/>
    <mergeCell ref="B9:B18"/>
    <mergeCell ref="C9:C18"/>
    <mergeCell ref="D9:D18"/>
    <mergeCell ref="E9:E18"/>
    <mergeCell ref="F9:F18"/>
    <mergeCell ref="G9:G18"/>
    <mergeCell ref="A5:B5"/>
    <mergeCell ref="C5:M5"/>
    <mergeCell ref="A6:C6"/>
    <mergeCell ref="D6:F6"/>
    <mergeCell ref="G6:G7"/>
    <mergeCell ref="H6:H7"/>
    <mergeCell ref="I6:J6"/>
    <mergeCell ref="K6:L6"/>
    <mergeCell ref="M6:M7"/>
    <mergeCell ref="A4:B4"/>
    <mergeCell ref="C4:M4"/>
    <mergeCell ref="A1:B2"/>
    <mergeCell ref="C1:J2"/>
    <mergeCell ref="K1:M2"/>
    <mergeCell ref="A3:B3"/>
    <mergeCell ref="C3:M3"/>
  </mergeCells>
  <conditionalFormatting sqref="A6:B6">
    <cfRule type="containsText" dxfId="31" priority="23" operator="containsText" text="3- Moderado">
      <formula>NOT(ISERROR(SEARCH("3- Moderado",A6)))</formula>
    </cfRule>
    <cfRule type="containsText" dxfId="30" priority="24" operator="containsText" text="6- Moderado">
      <formula>NOT(ISERROR(SEARCH("6- Moderado",A6)))</formula>
    </cfRule>
    <cfRule type="containsText" dxfId="29" priority="25" operator="containsText" text="4- Moderado">
      <formula>NOT(ISERROR(SEARCH("4- Moderado",A6)))</formula>
    </cfRule>
    <cfRule type="containsText" dxfId="28" priority="26" operator="containsText" text="3- Bajo">
      <formula>NOT(ISERROR(SEARCH("3- Bajo",A6)))</formula>
    </cfRule>
    <cfRule type="containsText" dxfId="27" priority="27" operator="containsText" text="4- Bajo">
      <formula>NOT(ISERROR(SEARCH("4- Bajo",A6)))</formula>
    </cfRule>
    <cfRule type="containsText" dxfId="26" priority="28" operator="containsText" text="1- Bajo">
      <formula>NOT(ISERROR(SEARCH("1- Bajo",A6)))</formula>
    </cfRule>
  </conditionalFormatting>
  <conditionalFormatting sqref="A9:E9 A19:E19 A29:E29 A39:E39 A49:E49">
    <cfRule type="containsText" dxfId="25" priority="17" operator="containsText" text="3- Moderado">
      <formula>NOT(ISERROR(SEARCH("3- Moderado",A9)))</formula>
    </cfRule>
    <cfRule type="containsText" dxfId="24" priority="18" operator="containsText" text="6- Moderado">
      <formula>NOT(ISERROR(SEARCH("6- Moderado",A9)))</formula>
    </cfRule>
    <cfRule type="containsText" dxfId="23" priority="19" operator="containsText" text="4- Moderado">
      <formula>NOT(ISERROR(SEARCH("4- Moderado",A9)))</formula>
    </cfRule>
    <cfRule type="containsText" dxfId="22" priority="20" operator="containsText" text="3- Bajo">
      <formula>NOT(ISERROR(SEARCH("3- Bajo",A9)))</formula>
    </cfRule>
    <cfRule type="containsText" dxfId="21" priority="21" operator="containsText" text="4- Bajo">
      <formula>NOT(ISERROR(SEARCH("4- Bajo",A9)))</formula>
    </cfRule>
    <cfRule type="containsText" dxfId="20" priority="22" operator="containsText" text="1- Bajo">
      <formula>NOT(ISERROR(SEARCH("1- Bajo",A9)))</formula>
    </cfRule>
  </conditionalFormatting>
  <conditionalFormatting sqref="C7:F7">
    <cfRule type="containsText" dxfId="19" priority="1" operator="containsText" text="3- Moderado">
      <formula>NOT(ISERROR(SEARCH("3- Moderado",C7)))</formula>
    </cfRule>
    <cfRule type="containsText" dxfId="18" priority="2" operator="containsText" text="6- Moderado">
      <formula>NOT(ISERROR(SEARCH("6- Moderado",C7)))</formula>
    </cfRule>
    <cfRule type="containsText" dxfId="17" priority="3" operator="containsText" text="4- Moderado">
      <formula>NOT(ISERROR(SEARCH("4- Moderado",C7)))</formula>
    </cfRule>
    <cfRule type="containsText" dxfId="16" priority="4" operator="containsText" text="3- Bajo">
      <formula>NOT(ISERROR(SEARCH("3- Bajo",C7)))</formula>
    </cfRule>
    <cfRule type="containsText" dxfId="15" priority="5" operator="containsText" text="4- Bajo">
      <formula>NOT(ISERROR(SEARCH("4- Bajo",C7)))</formula>
    </cfRule>
    <cfRule type="containsText" dxfId="14" priority="6" operator="containsText" text="1- Bajo">
      <formula>NOT(ISERROR(SEARCH("1- Bajo",C7)))</formula>
    </cfRule>
  </conditionalFormatting>
  <conditionalFormatting sqref="D9:D58">
    <cfRule type="containsText" dxfId="13" priority="11" operator="containsText" text="Muy Alta">
      <formula>NOT(ISERROR(SEARCH("Muy Alta",D9)))</formula>
    </cfRule>
    <cfRule type="containsText" dxfId="12" priority="12" operator="containsText" text="Alta">
      <formula>NOT(ISERROR(SEARCH("Alta",D9)))</formula>
    </cfRule>
    <cfRule type="containsText" dxfId="11" priority="13" operator="containsText" text="Baja">
      <formula>NOT(ISERROR(SEARCH("Baja",D9)))</formula>
    </cfRule>
    <cfRule type="containsText" dxfId="10" priority="14" operator="containsText" text="Muy Baja">
      <formula>NOT(ISERROR(SEARCH("Muy Baja",D9)))</formula>
    </cfRule>
    <cfRule type="containsText" dxfId="9" priority="16" operator="containsText" text="Media">
      <formula>NOT(ISERROR(SEARCH("Media",D9)))</formula>
    </cfRule>
  </conditionalFormatting>
  <conditionalFormatting sqref="E9:E58">
    <cfRule type="containsText" dxfId="8" priority="7" operator="containsText" text="Catastrófico">
      <formula>NOT(ISERROR(SEARCH("Catastrófico",E9)))</formula>
    </cfRule>
    <cfRule type="containsText" dxfId="7" priority="8" operator="containsText" text="Mayor">
      <formula>NOT(ISERROR(SEARCH("Mayor",E9)))</formula>
    </cfRule>
    <cfRule type="containsText" dxfId="6" priority="9" operator="containsText" text="Menor">
      <formula>NOT(ISERROR(SEARCH("Menor",E9)))</formula>
    </cfRule>
    <cfRule type="containsText" dxfId="5" priority="10" operator="containsText" text="Leve">
      <formula>NOT(ISERROR(SEARCH("Leve",E9)))</formula>
    </cfRule>
  </conditionalFormatting>
  <conditionalFormatting sqref="E9:F58">
    <cfRule type="containsText" dxfId="4" priority="15" operator="containsText" text="Moderado">
      <formula>NOT(ISERROR(SEARCH("Moderado",E9)))</formula>
    </cfRule>
  </conditionalFormatting>
  <conditionalFormatting sqref="F9:F58">
    <cfRule type="containsText" dxfId="3" priority="29" operator="containsText" text="Bajo">
      <formula>NOT(ISERROR(SEARCH("Bajo",F9)))</formula>
    </cfRule>
    <cfRule type="containsText" dxfId="2" priority="30" operator="containsText" text="Moderado">
      <formula>NOT(ISERROR(SEARCH("Moderado",F9)))</formula>
    </cfRule>
    <cfRule type="containsText" dxfId="1" priority="31" operator="containsText" text="Alto">
      <formula>NOT(ISERROR(SEARCH("Alto",F9)))</formula>
    </cfRule>
    <cfRule type="containsText" dxfId="0" priority="32" operator="containsText" text="Extremo">
      <formula>NOT(ISERROR(SEARCH("Extremo",F9)))</formula>
    </cfRule>
    <cfRule type="colorScale" priority="33">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988CED8-40E2-43CC-92D8-8EBA45D39734}"/>
    <dataValidation allowBlank="1" showInputMessage="1" showErrorMessage="1" prompt="Describir las actividades que se van a desarrollar para el proyecto" sqref="H6" xr:uid="{AA2D5DE8-F451-433C-A5ED-E65203EF549A}"/>
    <dataValidation allowBlank="1" showInputMessage="1" showErrorMessage="1" prompt="Seleccionar si el responsable es el responsable de las acciones es el nivel central" sqref="I6:I7" xr:uid="{786957D3-3FB6-4B0C-A20D-A2D27AB1D5D6}"/>
    <dataValidation allowBlank="1" showInputMessage="1" showErrorMessage="1" prompt="seleccionar si el responsable de ejecutar las acciones es el nivel central" sqref="J7" xr:uid="{7319F23F-B850-4CD6-8ACC-4C93B974C423}"/>
  </dataValidations>
  <pageMargins left="0.7" right="0.7" top="0.75" bottom="0.75" header="0.3" footer="0.3"/>
  <pageSetup paperSize="9" orientation="portrait"/>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61BA30E6-039B-46C1-92FA-5ED8FFDFCD5B}">
          <x14:formula1>
            <xm:f>'9- Matriz de Calor '!$S$8:$S$11</xm:f>
          </x14:formula1>
          <xm:sqref>G9:G58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378FC5-9C53-4A0E-B1CC-5094C44FEEF7}"/>
</file>

<file path=customXml/itemProps2.xml><?xml version="1.0" encoding="utf-8"?>
<ds:datastoreItem xmlns:ds="http://schemas.openxmlformats.org/officeDocument/2006/customXml" ds:itemID="{1E31B3BA-E0EC-4DA6-AD6E-9A6696A39F01}"/>
</file>

<file path=customXml/itemProps3.xml><?xml version="1.0" encoding="utf-8"?>
<ds:datastoreItem xmlns:ds="http://schemas.openxmlformats.org/officeDocument/2006/customXml" ds:itemID="{2BA7DD1F-4BDF-4344-AA01-C1C8EDA7A9E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
  <cp:revision/>
  <dcterms:created xsi:type="dcterms:W3CDTF">2021-04-16T16:11:31Z</dcterms:created>
  <dcterms:modified xsi:type="dcterms:W3CDTF">2025-07-28T19:37:14Z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